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Silvo 2021\JN SJN, MOL 2021\JPE SIR 523-21 SD PO Aglomeracije 3. faza\Strojni popisi\30II-897-000 Ilovica in Ižanska c. sever, 2.del - AGL 12\"/>
    </mc:Choice>
  </mc:AlternateContent>
  <bookViews>
    <workbookView xWindow="-15" yWindow="-15" windowWidth="14400" windowHeight="14805" tabRatio="956"/>
  </bookViews>
  <sheets>
    <sheet name="Rekapitulacija_SD" sheetId="45" r:id="rId1"/>
    <sheet name="N 30820_SD" sheetId="26" r:id="rId2"/>
    <sheet name="N-30805_SD" sheetId="50" r:id="rId3"/>
    <sheet name="N 30824_SD" sheetId="51" r:id="rId4"/>
    <sheet name="N 30487_SD" sheetId="52" r:id="rId5"/>
    <sheet name="N 30498 SD" sheetId="53" r:id="rId6"/>
    <sheet name="N 30497 SD" sheetId="55" r:id="rId7"/>
    <sheet name="N-30827 SD" sheetId="43" r:id="rId8"/>
    <sheet name="SP-30809 SD" sheetId="56" r:id="rId9"/>
    <sheet name="SP-30813 SD" sheetId="57" r:id="rId10"/>
    <sheet name="SP-30814 SD" sheetId="58" r:id="rId11"/>
    <sheet name="SP-30815 SD" sheetId="59" r:id="rId12"/>
    <sheet name="SP-30816 SD" sheetId="60" r:id="rId13"/>
    <sheet name="SP-30817 SD" sheetId="61" r:id="rId14"/>
    <sheet name="SP-30818 SD" sheetId="62" r:id="rId15"/>
    <sheet name="SP-30819 SD" sheetId="63" r:id="rId16"/>
    <sheet name="PP_SON_PE32_SD" sheetId="41" r:id="rId17"/>
    <sheet name="PP_SON_PE63_SD" sheetId="46" r:id="rId18"/>
    <sheet name="PP_TIP1_PE32+TIP1_PE32_KPL_SD" sheetId="47" r:id="rId19"/>
  </sheets>
  <definedNames>
    <definedName name="investicija" localSheetId="4">#REF!</definedName>
    <definedName name="investicija" localSheetId="6">#REF!</definedName>
    <definedName name="investicija" localSheetId="5">#REF!</definedName>
    <definedName name="investicija" localSheetId="3">#REF!</definedName>
    <definedName name="investicija" localSheetId="2">#REF!</definedName>
    <definedName name="investicija" localSheetId="7">#REF!</definedName>
    <definedName name="investicija" localSheetId="16">#REF!</definedName>
    <definedName name="investicija" localSheetId="0">Rekapitulacija_SD!#REF!</definedName>
    <definedName name="investicija" localSheetId="8">#REF!</definedName>
    <definedName name="investicija" localSheetId="9">#REF!</definedName>
    <definedName name="investicija" localSheetId="10">#REF!</definedName>
    <definedName name="investicija" localSheetId="11">#REF!</definedName>
    <definedName name="investicija" localSheetId="12">#REF!</definedName>
    <definedName name="investicija" localSheetId="13">#REF!</definedName>
    <definedName name="investicija" localSheetId="14">#REF!</definedName>
    <definedName name="investicija" localSheetId="15">#REF!</definedName>
    <definedName name="investicija">#REF!</definedName>
    <definedName name="_xlnm.Print_Area" localSheetId="16">PP_SON_PE32_SD!$A$1:$F$66</definedName>
    <definedName name="_xlnm.Print_Area" localSheetId="18">'PP_TIP1_PE32+TIP1_PE32_KPL_SD'!$A$1:$F$62</definedName>
    <definedName name="_xlnm.Print_Area" localSheetId="0">Rekapitulacija_SD!$A$1:$G$65</definedName>
    <definedName name="_xlnm.Print_Titles" localSheetId="4">'N 30487_SD'!#REF!</definedName>
    <definedName name="_xlnm.Print_Titles" localSheetId="6">'N 30497 SD'!#REF!</definedName>
    <definedName name="_xlnm.Print_Titles" localSheetId="5">'N 30498 SD'!#REF!</definedName>
    <definedName name="_xlnm.Print_Titles" localSheetId="1">'N 30820_SD'!$5:$5</definedName>
    <definedName name="_xlnm.Print_Titles" localSheetId="3">'N 30824_SD'!$5:$5</definedName>
    <definedName name="_xlnm.Print_Titles" localSheetId="2">'N-30805_SD'!#REF!</definedName>
    <definedName name="_xlnm.Print_Titles" localSheetId="7">'N-30827 SD'!#REF!</definedName>
    <definedName name="_xlnm.Print_Titles" localSheetId="16">PP_SON_PE32_SD!$5:$5</definedName>
    <definedName name="_xlnm.Print_Titles" localSheetId="8">'SP-30809 SD'!#REF!</definedName>
    <definedName name="_xlnm.Print_Titles" localSheetId="9">'SP-30813 SD'!#REF!</definedName>
    <definedName name="_xlnm.Print_Titles" localSheetId="10">'SP-30814 SD'!#REF!</definedName>
    <definedName name="_xlnm.Print_Titles" localSheetId="11">'SP-30815 SD'!#REF!</definedName>
    <definedName name="_xlnm.Print_Titles" localSheetId="12">'SP-30816 SD'!#REF!</definedName>
    <definedName name="_xlnm.Print_Titles" localSheetId="13">'SP-30817 SD'!#REF!</definedName>
    <definedName name="_xlnm.Print_Titles" localSheetId="14">'SP-30818 SD'!#REF!</definedName>
    <definedName name="_xlnm.Print_Titles" localSheetId="15">'SP-30819 SD'!#REF!</definedName>
  </definedNames>
  <calcPr calcId="162913"/>
</workbook>
</file>

<file path=xl/calcChain.xml><?xml version="1.0" encoding="utf-8"?>
<calcChain xmlns="http://schemas.openxmlformats.org/spreadsheetml/2006/main">
  <c r="G13" i="45" l="1"/>
  <c r="G63" i="45"/>
  <c r="F50" i="46"/>
  <c r="F45" i="46"/>
  <c r="F40" i="46"/>
  <c r="F35" i="46"/>
  <c r="F30" i="46"/>
  <c r="F25" i="46"/>
  <c r="F20" i="46"/>
  <c r="F15" i="46"/>
  <c r="F10" i="46"/>
  <c r="A8" i="46"/>
  <c r="F60" i="46" l="1"/>
  <c r="F63" i="46" s="1"/>
  <c r="G55" i="45" s="1"/>
  <c r="F55" i="46"/>
  <c r="A13" i="46" l="1"/>
  <c r="A18" i="46" l="1"/>
  <c r="A23" i="46" l="1"/>
  <c r="A28" i="46" l="1"/>
  <c r="A33" i="46" l="1"/>
  <c r="A38" i="46" l="1"/>
  <c r="A43" i="46" s="1"/>
  <c r="A48" i="46" s="1"/>
  <c r="A53" i="46" s="1"/>
  <c r="A58" i="46" s="1"/>
  <c r="F60" i="63" l="1"/>
  <c r="F55" i="63"/>
  <c r="F50" i="63"/>
  <c r="F45" i="63"/>
  <c r="F40" i="63"/>
  <c r="F35" i="63"/>
  <c r="F34" i="63"/>
  <c r="F29" i="63"/>
  <c r="F24" i="63"/>
  <c r="F19" i="63"/>
  <c r="F14" i="63"/>
  <c r="F9" i="63"/>
  <c r="A7" i="63"/>
  <c r="A12" i="63" s="1"/>
  <c r="F59" i="62"/>
  <c r="F54" i="62"/>
  <c r="F49" i="62"/>
  <c r="F44" i="62"/>
  <c r="F39" i="62"/>
  <c r="F34" i="62"/>
  <c r="F29" i="62"/>
  <c r="F24" i="62"/>
  <c r="F19" i="62"/>
  <c r="F14" i="62"/>
  <c r="F9" i="62"/>
  <c r="A7" i="62"/>
  <c r="A12" i="62" s="1"/>
  <c r="F59" i="61"/>
  <c r="F54" i="61"/>
  <c r="F49" i="61"/>
  <c r="F44" i="61"/>
  <c r="F39" i="61"/>
  <c r="F34" i="61"/>
  <c r="F29" i="61"/>
  <c r="F24" i="61"/>
  <c r="F19" i="61"/>
  <c r="F14" i="61"/>
  <c r="F9" i="61"/>
  <c r="A7" i="61"/>
  <c r="A12" i="61" s="1"/>
  <c r="F59" i="60"/>
  <c r="F54" i="60"/>
  <c r="F49" i="60"/>
  <c r="F44" i="60"/>
  <c r="F39" i="60"/>
  <c r="F34" i="60"/>
  <c r="F29" i="60"/>
  <c r="F24" i="60"/>
  <c r="F19" i="60"/>
  <c r="F14" i="60"/>
  <c r="F9" i="60"/>
  <c r="A7" i="60"/>
  <c r="A12" i="60" s="1"/>
  <c r="F59" i="59"/>
  <c r="F54" i="59"/>
  <c r="F49" i="59"/>
  <c r="F44" i="59"/>
  <c r="F39" i="59"/>
  <c r="F34" i="59"/>
  <c r="F29" i="59"/>
  <c r="F24" i="59"/>
  <c r="F19" i="59"/>
  <c r="F14" i="59"/>
  <c r="F9" i="59"/>
  <c r="A7" i="59"/>
  <c r="A12" i="59" s="1"/>
  <c r="F59" i="58"/>
  <c r="F54" i="58"/>
  <c r="F49" i="58"/>
  <c r="F44" i="58"/>
  <c r="F39" i="58"/>
  <c r="F34" i="58"/>
  <c r="F29" i="58"/>
  <c r="F24" i="58"/>
  <c r="F19" i="58"/>
  <c r="F14" i="58"/>
  <c r="F9" i="58"/>
  <c r="A7" i="58"/>
  <c r="F14" i="57"/>
  <c r="F59" i="57"/>
  <c r="F54" i="57"/>
  <c r="F49" i="57"/>
  <c r="F44" i="57"/>
  <c r="F39" i="57"/>
  <c r="F34" i="57"/>
  <c r="F29" i="57"/>
  <c r="F24" i="57"/>
  <c r="F19" i="57"/>
  <c r="F9" i="57"/>
  <c r="A7" i="57"/>
  <c r="A12" i="57" s="1"/>
  <c r="F54" i="56"/>
  <c r="F24" i="56"/>
  <c r="F64" i="56"/>
  <c r="F59" i="56"/>
  <c r="F49" i="56"/>
  <c r="F44" i="56"/>
  <c r="F39" i="56"/>
  <c r="F34" i="56"/>
  <c r="F29" i="56"/>
  <c r="F19" i="56"/>
  <c r="F14" i="56"/>
  <c r="F9" i="56"/>
  <c r="A7" i="56"/>
  <c r="A17" i="63" l="1"/>
  <c r="F65" i="63"/>
  <c r="F64" i="62"/>
  <c r="A17" i="62"/>
  <c r="F64" i="61"/>
  <c r="A17" i="61"/>
  <c r="F64" i="60"/>
  <c r="F66" i="60" s="1"/>
  <c r="G41" i="45" s="1"/>
  <c r="A17" i="60"/>
  <c r="F64" i="59"/>
  <c r="A17" i="59"/>
  <c r="F64" i="58"/>
  <c r="A12" i="58"/>
  <c r="A17" i="57"/>
  <c r="F64" i="57"/>
  <c r="A12" i="56"/>
  <c r="A17" i="56" s="1"/>
  <c r="A22" i="56" s="1"/>
  <c r="F69" i="56"/>
  <c r="F66" i="61" l="1"/>
  <c r="G42" i="45" s="1"/>
  <c r="F67" i="63"/>
  <c r="G44" i="45" s="1"/>
  <c r="A22" i="63"/>
  <c r="A27" i="63"/>
  <c r="F66" i="62"/>
  <c r="G43" i="45" s="1"/>
  <c r="A22" i="62"/>
  <c r="A22" i="61"/>
  <c r="A22" i="60"/>
  <c r="F66" i="59"/>
  <c r="G40" i="45" s="1"/>
  <c r="A22" i="59"/>
  <c r="F66" i="58"/>
  <c r="G39" i="45" s="1"/>
  <c r="A17" i="58"/>
  <c r="A22" i="58"/>
  <c r="F66" i="57"/>
  <c r="G38" i="45" s="1"/>
  <c r="A22" i="57"/>
  <c r="F71" i="56"/>
  <c r="G37" i="45" s="1"/>
  <c r="A27" i="56"/>
  <c r="A32" i="63" l="1"/>
  <c r="G46" i="45"/>
  <c r="G8" i="45" s="1"/>
  <c r="A38" i="63"/>
  <c r="A43" i="63"/>
  <c r="A48" i="63" s="1"/>
  <c r="A27" i="62"/>
  <c r="A32" i="62" s="1"/>
  <c r="A27" i="61"/>
  <c r="A32" i="61" s="1"/>
  <c r="A27" i="60"/>
  <c r="A27" i="59"/>
  <c r="A27" i="58"/>
  <c r="A27" i="57"/>
  <c r="A32" i="57" s="1"/>
  <c r="A32" i="56"/>
  <c r="A37" i="62" l="1"/>
  <c r="A42" i="62" s="1"/>
  <c r="A53" i="63"/>
  <c r="A58" i="63" s="1"/>
  <c r="A37" i="61"/>
  <c r="A32" i="60"/>
  <c r="A32" i="59"/>
  <c r="A32" i="58"/>
  <c r="A37" i="57"/>
  <c r="A37" i="56"/>
  <c r="A42" i="56" s="1"/>
  <c r="A47" i="62" l="1"/>
  <c r="A52" i="62" s="1"/>
  <c r="A37" i="58"/>
  <c r="A63" i="63"/>
  <c r="A42" i="61"/>
  <c r="A47" i="61"/>
  <c r="A52" i="61" s="1"/>
  <c r="A37" i="60"/>
  <c r="A42" i="60"/>
  <c r="A47" i="60" s="1"/>
  <c r="A37" i="59"/>
  <c r="A42" i="59" s="1"/>
  <c r="A42" i="58"/>
  <c r="A42" i="57"/>
  <c r="A47" i="56"/>
  <c r="A57" i="61" l="1"/>
  <c r="A52" i="60"/>
  <c r="A57" i="60" s="1"/>
  <c r="A47" i="59"/>
  <c r="A47" i="58"/>
  <c r="A52" i="58" s="1"/>
  <c r="A57" i="58" s="1"/>
  <c r="A47" i="57"/>
  <c r="A57" i="56"/>
  <c r="A52" i="56"/>
  <c r="A57" i="62" l="1"/>
  <c r="A62" i="62" s="1"/>
  <c r="A62" i="61"/>
  <c r="A62" i="60"/>
  <c r="A52" i="59"/>
  <c r="A52" i="57"/>
  <c r="A57" i="57" s="1"/>
  <c r="A62" i="56"/>
  <c r="A67" i="56" s="1"/>
  <c r="A62" i="58" l="1"/>
  <c r="A57" i="59"/>
  <c r="A62" i="59" s="1"/>
  <c r="A62" i="57"/>
  <c r="F54" i="55" l="1"/>
  <c r="F49" i="55"/>
  <c r="F44" i="55"/>
  <c r="F39" i="55"/>
  <c r="F34" i="55"/>
  <c r="F29" i="55"/>
  <c r="F24" i="55"/>
  <c r="F19" i="55"/>
  <c r="F14" i="55"/>
  <c r="F9" i="55"/>
  <c r="A7" i="55"/>
  <c r="F54" i="53"/>
  <c r="F49" i="53"/>
  <c r="F44" i="53"/>
  <c r="F39" i="53"/>
  <c r="F34" i="53"/>
  <c r="F29" i="53"/>
  <c r="F24" i="53"/>
  <c r="F19" i="53"/>
  <c r="F14" i="53"/>
  <c r="F9" i="53"/>
  <c r="A7" i="53"/>
  <c r="F19" i="52"/>
  <c r="F64" i="52"/>
  <c r="F59" i="52"/>
  <c r="F54" i="52"/>
  <c r="F49" i="52"/>
  <c r="F44" i="52"/>
  <c r="F39" i="52"/>
  <c r="F38" i="52"/>
  <c r="F37" i="52"/>
  <c r="F36" i="52"/>
  <c r="F31" i="52"/>
  <c r="F30" i="52"/>
  <c r="F29" i="52"/>
  <c r="F24" i="52"/>
  <c r="F14" i="52"/>
  <c r="F9" i="52"/>
  <c r="A7" i="52"/>
  <c r="F44" i="51"/>
  <c r="F39" i="51"/>
  <c r="F34" i="51"/>
  <c r="F29" i="51"/>
  <c r="F24" i="51"/>
  <c r="F19" i="51"/>
  <c r="F14" i="51"/>
  <c r="F9" i="51"/>
  <c r="A7" i="51"/>
  <c r="F50" i="50"/>
  <c r="F44" i="50"/>
  <c r="F39" i="50"/>
  <c r="F34" i="50"/>
  <c r="F29" i="50"/>
  <c r="F24" i="50"/>
  <c r="F19" i="50"/>
  <c r="F14" i="50"/>
  <c r="F9" i="50"/>
  <c r="A7" i="50"/>
  <c r="F59" i="55" l="1"/>
  <c r="A12" i="55"/>
  <c r="F59" i="53"/>
  <c r="F69" i="52"/>
  <c r="F49" i="51"/>
  <c r="A12" i="51"/>
  <c r="F55" i="50"/>
  <c r="A22" i="55" l="1"/>
  <c r="A17" i="55"/>
  <c r="F61" i="55"/>
  <c r="G28" i="45" s="1"/>
  <c r="F61" i="53"/>
  <c r="G27" i="45" s="1"/>
  <c r="F71" i="52"/>
  <c r="G26" i="45" s="1"/>
  <c r="F51" i="51"/>
  <c r="G25" i="45" s="1"/>
  <c r="A17" i="51"/>
  <c r="F57" i="50"/>
  <c r="G24" i="45" s="1"/>
  <c r="A12" i="50"/>
  <c r="A32" i="55" l="1"/>
  <c r="A37" i="55" s="1"/>
  <c r="A42" i="55" s="1"/>
  <c r="A27" i="55"/>
  <c r="A22" i="51"/>
  <c r="A27" i="51" s="1"/>
  <c r="A17" i="50"/>
  <c r="A47" i="55" l="1"/>
  <c r="A52" i="55" s="1"/>
  <c r="A12" i="52"/>
  <c r="A32" i="51"/>
  <c r="A37" i="51" s="1"/>
  <c r="A12" i="53" l="1"/>
  <c r="A17" i="52"/>
  <c r="A22" i="52"/>
  <c r="A42" i="51"/>
  <c r="A47" i="51" s="1"/>
  <c r="A57" i="55" l="1"/>
  <c r="A27" i="52"/>
  <c r="A22" i="50"/>
  <c r="A17" i="53" l="1"/>
  <c r="A22" i="53" s="1"/>
  <c r="A27" i="53" s="1"/>
  <c r="A32" i="53" s="1"/>
  <c r="A34" i="52"/>
  <c r="A42" i="52" s="1"/>
  <c r="A47" i="52" s="1"/>
  <c r="A27" i="50"/>
  <c r="A37" i="53" l="1"/>
  <c r="A42" i="53" s="1"/>
  <c r="A52" i="52"/>
  <c r="A32" i="50"/>
  <c r="A37" i="50" s="1"/>
  <c r="A57" i="52" l="1"/>
  <c r="A62" i="52" s="1"/>
  <c r="A67" i="52" s="1"/>
  <c r="A42" i="50"/>
  <c r="A48" i="50" s="1"/>
  <c r="A53" i="50" s="1"/>
  <c r="A47" i="53" l="1"/>
  <c r="A52" i="53" s="1"/>
  <c r="A57" i="53" s="1"/>
  <c r="G64" i="45" l="1"/>
  <c r="F8" i="47" l="1"/>
  <c r="F10" i="47" s="1"/>
  <c r="F7" i="41"/>
  <c r="F9" i="41" s="1"/>
  <c r="G52" i="45" s="1"/>
  <c r="G57" i="45" s="1"/>
  <c r="G9" i="45" s="1"/>
  <c r="F59" i="47" l="1"/>
  <c r="F54" i="47"/>
  <c r="F49" i="47"/>
  <c r="F44" i="47"/>
  <c r="F39" i="47"/>
  <c r="F34" i="47"/>
  <c r="F29" i="47"/>
  <c r="F24" i="47"/>
  <c r="F19" i="47"/>
  <c r="F14" i="47"/>
  <c r="A12" i="47"/>
  <c r="A17" i="47" s="1"/>
  <c r="F62" i="47" l="1"/>
  <c r="A22" i="47"/>
  <c r="A27" i="47" l="1"/>
  <c r="A32" i="47" l="1"/>
  <c r="A37" i="47" l="1"/>
  <c r="A42" i="47" l="1"/>
  <c r="A47" i="47" s="1"/>
  <c r="A52" i="47" s="1"/>
  <c r="F39" i="26"/>
  <c r="F55" i="43"/>
  <c r="A57" i="47" l="1"/>
  <c r="F60" i="43"/>
  <c r="F50" i="43"/>
  <c r="F45" i="43"/>
  <c r="F40" i="43"/>
  <c r="F35" i="43"/>
  <c r="F34" i="43"/>
  <c r="F29" i="43"/>
  <c r="F24" i="43"/>
  <c r="F19" i="43"/>
  <c r="F14" i="43"/>
  <c r="F9" i="43"/>
  <c r="A7" i="43"/>
  <c r="F65" i="43" l="1"/>
  <c r="A12" i="43"/>
  <c r="F67" i="43" l="1"/>
  <c r="G29" i="45" s="1"/>
  <c r="A17" i="43" l="1"/>
  <c r="A22" i="43" s="1"/>
  <c r="F63" i="41"/>
  <c r="F58" i="41"/>
  <c r="F53" i="41"/>
  <c r="F48" i="41"/>
  <c r="F43" i="41"/>
  <c r="F38" i="41"/>
  <c r="F33" i="41"/>
  <c r="F28" i="41"/>
  <c r="F23" i="41"/>
  <c r="F18" i="41"/>
  <c r="F13" i="41"/>
  <c r="A11" i="41"/>
  <c r="F66" i="41" l="1"/>
  <c r="A27" i="43"/>
  <c r="A16" i="41"/>
  <c r="F14" i="26"/>
  <c r="A7" i="26"/>
  <c r="F9" i="26"/>
  <c r="F19" i="26"/>
  <c r="F24" i="26"/>
  <c r="F29" i="26"/>
  <c r="F34" i="26"/>
  <c r="F44" i="26"/>
  <c r="A32" i="43" l="1"/>
  <c r="A21" i="41"/>
  <c r="F49" i="26"/>
  <c r="F51" i="26" l="1"/>
  <c r="G23" i="45" s="1"/>
  <c r="G31" i="45" s="1"/>
  <c r="G7" i="45" s="1"/>
  <c r="G11" i="45" s="1"/>
  <c r="G15" i="45" s="1"/>
  <c r="A38" i="43"/>
  <c r="A43" i="43" l="1"/>
  <c r="A48" i="43" s="1"/>
  <c r="A26" i="41"/>
  <c r="A12" i="26"/>
  <c r="A17" i="26" l="1"/>
  <c r="A31" i="41"/>
  <c r="A36" i="41" l="1"/>
  <c r="A53" i="43" l="1"/>
  <c r="A58" i="43" s="1"/>
  <c r="A63" i="43" s="1"/>
  <c r="A41" i="41"/>
  <c r="A46" i="41" l="1"/>
  <c r="A51" i="41" s="1"/>
  <c r="A56" i="41" s="1"/>
  <c r="A22" i="26"/>
  <c r="A61" i="41" l="1"/>
  <c r="A27" i="26" l="1"/>
  <c r="A32" i="26" s="1"/>
  <c r="A37" i="26" l="1"/>
  <c r="A42" i="26" s="1"/>
  <c r="A47" i="26" s="1"/>
</calcChain>
</file>

<file path=xl/sharedStrings.xml><?xml version="1.0" encoding="utf-8"?>
<sst xmlns="http://schemas.openxmlformats.org/spreadsheetml/2006/main" count="1165" uniqueCount="205">
  <si>
    <t>Z. ŠT.</t>
  </si>
  <si>
    <t>kos</t>
  </si>
  <si>
    <t>SKUPAJ</t>
  </si>
  <si>
    <t xml:space="preserve">R E K A P I T U L A C I J A </t>
  </si>
  <si>
    <t>material plinovoda</t>
  </si>
  <si>
    <t>dimenzija
plinovoda</t>
  </si>
  <si>
    <t>investicija</t>
  </si>
  <si>
    <t>( m )</t>
  </si>
  <si>
    <t xml:space="preserve">POPIS MATERIALA IN DEL S PREDRAČUNOM </t>
  </si>
  <si>
    <t>KOLIČINA</t>
  </si>
  <si>
    <t>ENOTA</t>
  </si>
  <si>
    <t>PRIKLJUČEK I</t>
  </si>
  <si>
    <t>Nepredvidena dela odobrena s strani nadzora in obračunana po analizi cen v skladu s kalkulativnimi elementi.</t>
  </si>
  <si>
    <t xml:space="preserve">
OPIS POSTAVKE
</t>
  </si>
  <si>
    <t>STROJNA DELA</t>
  </si>
  <si>
    <t>Litoželezna zaščitna cestna kapa, material SL 18, z napisom plin na pokrovu, zaščitena z bitumnom.</t>
  </si>
  <si>
    <t>Tlačni preizkusi</t>
  </si>
  <si>
    <t xml:space="preserve"> </t>
  </si>
  <si>
    <t>Uvodnice</t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</si>
  <si>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</si>
  <si>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</si>
  <si>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</si>
  <si>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</si>
  <si>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</si>
  <si>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t>Protilomni ventil</t>
  </si>
  <si>
    <t>št.</t>
  </si>
  <si>
    <t>4.2.1</t>
  </si>
  <si>
    <t>4.2.3</t>
  </si>
  <si>
    <t>4.2.4</t>
  </si>
  <si>
    <t>4.2.5</t>
  </si>
  <si>
    <t>4.0</t>
  </si>
  <si>
    <t>4.2</t>
  </si>
  <si>
    <t xml:space="preserve"> PE100</t>
  </si>
  <si>
    <t>Cev iz materiala PE100 - SDR 11</t>
  </si>
  <si>
    <t>Krogelna pipa iz materiala PE100 - podzemna vgradnja</t>
  </si>
  <si>
    <t>Krogelna pipa iz materiala PE100, tlačne stopnje PN 4, za zemeljski plin, s teleskopsko vgradbilno garnituro z evro nastavkom.</t>
  </si>
  <si>
    <t>PE32</t>
  </si>
  <si>
    <t>PE63</t>
  </si>
  <si>
    <t>T-kos iz materiala PE100</t>
  </si>
  <si>
    <t>Odcepni T-kos iz materiala PE100.</t>
  </si>
  <si>
    <t>Reducirni kos iz materiala PE100.</t>
  </si>
  <si>
    <t>Obojka iz materiala PE100</t>
  </si>
  <si>
    <t>Cevna kapa iz materiala PE100</t>
  </si>
  <si>
    <t>Cevna kapa iz materiala PE100.</t>
  </si>
  <si>
    <t>Cev iz materiala PE100- SDR 11-za vodeno vrtanje</t>
  </si>
  <si>
    <t>Cev iz materiala PE100, po SIST EN 12007-2, SDR 11 dodatno oplaščena z zaščitnim plaščem proti nastanku risov in brazd.</t>
  </si>
  <si>
    <t>PE63x5,8</t>
  </si>
  <si>
    <t>Reducirni T-kos iz materiala PE100</t>
  </si>
  <si>
    <t>Reducirni odcepni T-kos iz materiala PE100.</t>
  </si>
  <si>
    <t>PE110/63</t>
  </si>
  <si>
    <t>PE160/63</t>
  </si>
  <si>
    <t>Reducirni kos iz materiala PE100</t>
  </si>
  <si>
    <t>Navrtalno sedlo iz materiala PE100</t>
  </si>
  <si>
    <t>PEsifon - kondenčna cev iz materiala PE100</t>
  </si>
  <si>
    <t>PEizpihovalna cev iz materiala PE100</t>
  </si>
  <si>
    <t>PE32/DN25</t>
  </si>
  <si>
    <t>Priključni sklop tip - D (DN25)</t>
  </si>
  <si>
    <t>DN50</t>
  </si>
  <si>
    <t>Samozaporni protilomni ventil GS tip Z za območje tlakov med 35 mbar in 5.0 bar, vgrajen v obojko, s pretočno odprtino za samodejno deaktiviranje.</t>
  </si>
  <si>
    <t>Cev iz materiala PE100, po SIST EN 12007-2, SDR 11 skupaj z dodatkom za razrez.</t>
  </si>
  <si>
    <t>Obojka iz PE100 z vgrajeno elektro-uporovno žico, skupaj z varjenjem.</t>
  </si>
  <si>
    <t>Priključni sklop tip - E (DN50)</t>
  </si>
  <si>
    <t>Cestna kapa</t>
  </si>
  <si>
    <t>Tlačni preizkus</t>
  </si>
  <si>
    <t>Tlačni preizkus priključnih plinovodov izvedenih po navodilih iz projekta, 
izdaja atesta.</t>
  </si>
  <si>
    <t xml:space="preserve">PE160/110 </t>
  </si>
  <si>
    <t xml:space="preserve">PE225/160 </t>
  </si>
  <si>
    <t>Tlačni preizkusi plinovoda, izvedeni po navodilih iz projekta, skupaj z izdelavo zapisnikov o preizkusih.</t>
  </si>
  <si>
    <t>Nepredvidena dela:</t>
  </si>
  <si>
    <t xml:space="preserve">PE32x3,0 </t>
  </si>
  <si>
    <t xml:space="preserve">PE63x5,8 </t>
  </si>
  <si>
    <t xml:space="preserve">PE110/63 </t>
  </si>
  <si>
    <t>Navrtalno sedlo iz materiala PE100 z vgrajeno elektro-uporovno žico, skupaj z varjenjem.</t>
  </si>
  <si>
    <t>DN25 (izvedba A)</t>
  </si>
  <si>
    <t xml:space="preserve">DN25 </t>
  </si>
  <si>
    <t xml:space="preserve">PE63/32 </t>
  </si>
  <si>
    <t xml:space="preserve">PE32/32 </t>
  </si>
  <si>
    <t xml:space="preserve">PE63/63 </t>
  </si>
  <si>
    <t xml:space="preserve">DN190 </t>
  </si>
  <si>
    <t xml:space="preserve">PE63 </t>
  </si>
  <si>
    <t xml:space="preserve">PE32 </t>
  </si>
  <si>
    <t xml:space="preserve">PE110 </t>
  </si>
  <si>
    <t xml:space="preserve">PE160 </t>
  </si>
  <si>
    <t xml:space="preserve">PE225 </t>
  </si>
  <si>
    <t>Skupaj :</t>
  </si>
  <si>
    <t>OZN.</t>
  </si>
  <si>
    <t>I</t>
  </si>
  <si>
    <t>II</t>
  </si>
  <si>
    <t>III</t>
  </si>
  <si>
    <t>dolžina
plinovoda</t>
  </si>
  <si>
    <t>šifra plinovoda, ulica</t>
  </si>
  <si>
    <t>število priključkov</t>
  </si>
  <si>
    <t>( kos )</t>
  </si>
  <si>
    <t>vrednost
( EUR )</t>
  </si>
  <si>
    <t>4.2 STROJNA DELA</t>
  </si>
  <si>
    <t>Objekt:</t>
  </si>
  <si>
    <t>PEsifon - kondenčna cev, izdelana iz materiala PE100 dimenzije PE63, dveh kolen dimenzije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</si>
  <si>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PEizpihovalna cev, izdelana iz cevi PE100, dimenzije PE63, kolena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</si>
  <si>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Priključni sklop tip - E (DN25)</t>
  </si>
  <si>
    <t>Hišna plinska uvodnica narejena po zahtevah DVGW G 459 in preskušena v skladu z zahtevami DVGW VP 601. Zaporni organ mora biti jeklene izvedbe, tlačne stopnje PN 4 in termično varovan v skladu z zahtevami DVGW VP 301. V ceni uvodnice je zajeta vgradnja skupaj z vrtanjem zidu in vzpostavitvijo v prvotno stanje.</t>
  </si>
  <si>
    <t>Lok iz materiala PE100-45°</t>
  </si>
  <si>
    <t>Lok iz materiala PE100, 45°.</t>
  </si>
  <si>
    <t>Lok iz materiala PE100-90°</t>
  </si>
  <si>
    <t>Lok iz materiala PE100, 90°.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</si>
  <si>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vgradnjo v zid in z napisom: GLAVNA PLINSKA ZAPORNA PIPA, dimenzije: 250x300x200 mm.</t>
  </si>
  <si>
    <t>Priključni sklop sestavljen iz:
- prehodnega kosa PE63/jeklo DN50,
- jeklene brezšivne srednjetežke črne cevi po DIN 2440, material St 38.5, DN50,
- zapornega organa DN50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vgradnjo v zid in z napisom: GLAVNA PLINSKA ZAPORNA PIPA, dimenzije:  350x400x250 mm.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</si>
  <si>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pritrditev na zid s pocinkano zaščitno cevjo in z napisom: GLAVNA PLINSKA ZAPORNA PIPA, dimenzije: 250x300x200 mm.</t>
  </si>
  <si>
    <t>Zaščita podzemnih instalacij-plinovodi</t>
  </si>
  <si>
    <t>Fizična zaščita podzemnih instalacij (zaščitna cev l = 2,0m na obeh straneh zaprta s polstjo in objemko ter njeno obsutje).</t>
  </si>
  <si>
    <t>plinovod PE63 - Z.C. PE110</t>
  </si>
  <si>
    <r>
      <t>Lok iz materiala PE100-45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</si>
  <si>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45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</si>
  <si>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r>
      <t>Lok iz materiala PE100-90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</si>
  <si>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90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</si>
  <si>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t>A - GLAVNI PLINOVODI</t>
  </si>
  <si>
    <t>B - PLINSKI PRIKLJUČKI -  SON PE 32 in SON PE 63</t>
  </si>
  <si>
    <t>PE100</t>
  </si>
  <si>
    <t xml:space="preserve">S K U P A J - A : </t>
  </si>
  <si>
    <t>B - PLINSKI PRIKLJUČKI - SON PE 32 in SON PE 63</t>
  </si>
  <si>
    <t>OZNAKA</t>
  </si>
  <si>
    <t xml:space="preserve">S K U P A J  SON PE 32  : </t>
  </si>
  <si>
    <t xml:space="preserve">S K U P A J  SON PE 63  : </t>
  </si>
  <si>
    <t xml:space="preserve">S K U P A J - B : </t>
  </si>
  <si>
    <t>C - PLINSKI PRIKLJUČKI - TIP 1 PE 32 in TIP 1 PE 32 KPL</t>
  </si>
  <si>
    <t>4.2.2</t>
  </si>
  <si>
    <t>PLINSKI PRIKLJUČEK - SON PE 32</t>
  </si>
  <si>
    <t>PLINSKI PRIKLJUČEK - SON PE 63</t>
  </si>
  <si>
    <t xml:space="preserve">S K U P A J - C : </t>
  </si>
  <si>
    <t xml:space="preserve">C - PLINSKI PRIKLJUČKI - TIP 1 PE32 in TIP 1 PE32 KPL </t>
  </si>
  <si>
    <t>4.2.6</t>
  </si>
  <si>
    <t>PLINSKI PRIKLJUČKI - SON PE32</t>
  </si>
  <si>
    <t>PLINSKI PRIKLJUČKI - SON PE63</t>
  </si>
  <si>
    <t>PE 32x3.0</t>
  </si>
  <si>
    <t>PE 63x5.8</t>
  </si>
  <si>
    <t xml:space="preserve">PLINSKI PRIKLJUČEK  TIP 1 PE32 </t>
  </si>
  <si>
    <t>PLINSKI PRIKLJUČEK  TIP 1 PE32 KPL</t>
  </si>
  <si>
    <t>PLINSKI PRIKLJUČKI - TIP 1 PE32
PLINSKI PRIKLJUČEK  TIP 1 PE32 KPL</t>
  </si>
  <si>
    <t xml:space="preserve">Gradnja plinovodnega omrežja Ilovica in Ižanska cesta sever, 2. del </t>
  </si>
  <si>
    <t>AA - SKUPINSKI PLINSKI PRIKLJUČKI</t>
  </si>
  <si>
    <t>N 30820 - 
Ižanska c., odcep 7 (ID 338), 
Ižanska cesta 106A - 108</t>
  </si>
  <si>
    <t>PE 63x5,8</t>
  </si>
  <si>
    <t>N 30805 - 
Dolgi breg (ID 343)
Dolgi breg 10-14, Dolgi breg 64-92</t>
  </si>
  <si>
    <t>N 30824 - 
Ižanska c., odcep 2 (ID 331)
Ižanska cesta 144C</t>
  </si>
  <si>
    <t xml:space="preserve">N 30487 - 
Peruzzijeva u., odcep 1 (ID 318)
Peruzzijeva u 117A - 127H </t>
  </si>
  <si>
    <t>N 30498 - 
Peruzzijeva u., odcep 2 (ID 209)
Peruzzijeva u. 105A - 107</t>
  </si>
  <si>
    <t>N 30497 - 
Peruzzijeva u., odcep 5 (ID 305)
Peruzzijeva u. 84A - 92A</t>
  </si>
  <si>
    <t>4.2.7</t>
  </si>
  <si>
    <t>N 30827 - 
Ižanska cesta 191 - 191B</t>
  </si>
  <si>
    <t>4.2.8</t>
  </si>
  <si>
    <t>SP 30809, Ižanska c. 105</t>
  </si>
  <si>
    <t>4.2.9</t>
  </si>
  <si>
    <t>SP 30813, Ižanska c. 109 - 111A</t>
  </si>
  <si>
    <t>4.2.10</t>
  </si>
  <si>
    <t>SP 30814, Ižanska c. 113</t>
  </si>
  <si>
    <t>4.2.11</t>
  </si>
  <si>
    <t>SP 30815, Ižanska c. 117</t>
  </si>
  <si>
    <t>4.2.12</t>
  </si>
  <si>
    <t>SP 30816, Ižanska c. 129 - 131</t>
  </si>
  <si>
    <t>4.2.13</t>
  </si>
  <si>
    <t>SP 30817, Ižanska c. 139</t>
  </si>
  <si>
    <t>4.2.14</t>
  </si>
  <si>
    <t>SP 30818, Ižanska c. 143</t>
  </si>
  <si>
    <t>4.2.15</t>
  </si>
  <si>
    <t>SP 30819, Ižanska c. 179</t>
  </si>
  <si>
    <t xml:space="preserve">S K U P A J - AA : </t>
  </si>
  <si>
    <t>4.2.16</t>
  </si>
  <si>
    <t>4.2.17</t>
  </si>
  <si>
    <t>4.2.18</t>
  </si>
  <si>
    <t xml:space="preserve">PLINSKI PRIKLJUČEK  TIP 1 PE32
PLINSKI PRIKLJUČEK  TIP 1 PE32 KPL </t>
  </si>
  <si>
    <t>PLINOVOD N 30820, PE 63x5,8</t>
  </si>
  <si>
    <t>Ižanska c., odcep 7 (ID 338), Ižanska cesta 106A - 108</t>
  </si>
  <si>
    <t xml:space="preserve">SKUPAJ  A + AA + B </t>
  </si>
  <si>
    <t xml:space="preserve">SKUPAJ  A + AA + B + C </t>
  </si>
  <si>
    <t>PLINOVOD N 30805, PE 63x5,8</t>
  </si>
  <si>
    <t xml:space="preserve">Dolgi breg (ID 343) - Dolgi breg 10-14, Dolgi breg 64-92 </t>
  </si>
  <si>
    <t>PLINOVOD N 30824, PE 63x5,8</t>
  </si>
  <si>
    <t>Ižanska c., odcep 2 (ID 331) - Ižanska cesta 144C</t>
  </si>
  <si>
    <t>PLINOVOD N 30487, PE 63x5,8</t>
  </si>
  <si>
    <t xml:space="preserve">Peruzzijeva u., odcep 1 (ID 318)-Peruzzijeva u. 117A-127H </t>
  </si>
  <si>
    <t>PLINOVOD N 30498, PE 63x5,8</t>
  </si>
  <si>
    <t>Peruzzijeva u., odcep 2 (ID 209)-Peruzzijeva u. 105A - 107</t>
  </si>
  <si>
    <t>PLINOVOD N 30497, PE 63x5,8</t>
  </si>
  <si>
    <t>Peruzzijeva u., odcep 5 (ID 305)-Peruzzijeva u. 84A - 92A</t>
  </si>
  <si>
    <t>PLINOVOD N 30827, PE 63x5,8</t>
  </si>
  <si>
    <t>Ižanska cesta 191 - 191B</t>
  </si>
  <si>
    <t>SKUPINSKI PLINSKI PRIKLJUČEK SP 30809, PE 63x5,8</t>
  </si>
  <si>
    <t>Ižanska cesta 105</t>
  </si>
  <si>
    <t>SKUPINSKI PLINSKI PRIKLJUČEK SP 30813, PE 63x5,8</t>
  </si>
  <si>
    <t>Ižanska c. 109 - 111A</t>
  </si>
  <si>
    <t>PE63/63</t>
  </si>
  <si>
    <t>SKUPINSKI PLINSKI PRIKLJUČEK SP 30814, PE 63x5,8</t>
  </si>
  <si>
    <t>Ižanska c. 113</t>
  </si>
  <si>
    <t>SKUPINSKI PLINSKI PRIKLJUČEK SP 30815, PE 63x5,8</t>
  </si>
  <si>
    <t>Ižanska c. 117</t>
  </si>
  <si>
    <t>SKUPINSKI PLINSKI PRIKLJUČEK SP 30816, PE 63x5,8</t>
  </si>
  <si>
    <t>Ižanska c. 129 - 131</t>
  </si>
  <si>
    <t>SKUPINSKI PLINSKI PRIKLJUČEK SP 30817, PE 63x5,8</t>
  </si>
  <si>
    <t>Ižanska c. 139</t>
  </si>
  <si>
    <t>SKUPINSKI PLINSKI PRIKLJUČEK SP 30818, PE 63x5,8</t>
  </si>
  <si>
    <t>Ižanska c. 143</t>
  </si>
  <si>
    <t>SKUPINSKI PLINSKI PRIKLJUČEK SP 30819, PE 63x5,8</t>
  </si>
  <si>
    <t>Ižanska c. 179</t>
  </si>
  <si>
    <t>Pomožna gradbena dela</t>
  </si>
  <si>
    <t>Pomožna gradbena dela, zarisovanje, vrtanje zidov, beljenje zidov, vzpostavitev v prvotno stanje.</t>
  </si>
  <si>
    <t>Nepredvidena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</si>
</sst>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SIT&quot;_-;\-* #,##0.00\ &quot;SIT&quot;_-;_-* &quot;-&quot;??\ &quot;SIT&quot;_-;_-@_-"/>
    <numFmt numFmtId="165" formatCode=";;;"/>
  </numFmts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 CE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  <font>
      <b/>
      <vertAlign val="superscript"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</cellStyleXfs>
  <cellXfs count="345">
    <xf numFmtId="0" fontId="0" fillId="0" borderId="0" xfId="0"/>
    <xf numFmtId="0" fontId="3" fillId="0" borderId="0" xfId="0" applyFont="1" applyFill="1" applyProtection="1"/>
    <xf numFmtId="4" fontId="4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horizontal="left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right"/>
    </xf>
    <xf numFmtId="4" fontId="4" fillId="0" borderId="0" xfId="0" applyNumberFormat="1" applyFont="1" applyAlignment="1" applyProtection="1">
      <alignment horizontal="centerContinuous"/>
    </xf>
    <xf numFmtId="0" fontId="3" fillId="0" borderId="0" xfId="0" applyFont="1" applyProtection="1"/>
    <xf numFmtId="0" fontId="13" fillId="0" borderId="0" xfId="0" applyFont="1" applyProtection="1"/>
    <xf numFmtId="0" fontId="4" fillId="3" borderId="5" xfId="16" applyFont="1" applyFill="1" applyBorder="1" applyAlignment="1" applyProtection="1">
      <alignment horizontal="center" vertical="center"/>
    </xf>
    <xf numFmtId="0" fontId="4" fillId="0" borderId="5" xfId="16" applyFont="1" applyBorder="1" applyAlignment="1" applyProtection="1">
      <alignment horizontal="center" vertical="center"/>
    </xf>
    <xf numFmtId="0" fontId="4" fillId="0" borderId="5" xfId="16" applyFont="1" applyFill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right" vertical="center"/>
    </xf>
    <xf numFmtId="4" fontId="4" fillId="0" borderId="0" xfId="3" applyNumberFormat="1" applyFont="1" applyFill="1" applyBorder="1" applyAlignment="1" applyProtection="1">
      <alignment horizontal="right"/>
    </xf>
    <xf numFmtId="0" fontId="4" fillId="0" borderId="10" xfId="16" applyFont="1" applyBorder="1" applyAlignment="1" applyProtection="1">
      <alignment horizontal="center" vertical="center"/>
    </xf>
    <xf numFmtId="0" fontId="4" fillId="0" borderId="10" xfId="16" applyFont="1" applyBorder="1" applyAlignment="1" applyProtection="1">
      <alignment vertical="center" wrapText="1"/>
    </xf>
    <xf numFmtId="0" fontId="3" fillId="0" borderId="10" xfId="16" applyFont="1" applyBorder="1" applyAlignment="1" applyProtection="1">
      <alignment vertical="center" wrapText="1"/>
    </xf>
    <xf numFmtId="4" fontId="4" fillId="0" borderId="10" xfId="16" applyNumberFormat="1" applyFont="1" applyBorder="1" applyAlignment="1" applyProtection="1">
      <alignment horizontal="right" vertical="center"/>
    </xf>
    <xf numFmtId="0" fontId="4" fillId="0" borderId="11" xfId="0" applyFont="1" applyFill="1" applyBorder="1" applyAlignment="1" applyProtection="1"/>
    <xf numFmtId="0" fontId="3" fillId="0" borderId="5" xfId="0" applyFont="1" applyFill="1" applyBorder="1" applyAlignment="1" applyProtection="1">
      <alignment horizontal="center" vertical="center"/>
    </xf>
    <xf numFmtId="0" fontId="4" fillId="0" borderId="2" xfId="15" applyNumberFormat="1" applyFont="1" applyBorder="1" applyAlignment="1" applyProtection="1">
      <alignment horizontal="left"/>
    </xf>
    <xf numFmtId="4" fontId="3" fillId="0" borderId="12" xfId="0" applyNumberFormat="1" applyFont="1" applyBorder="1" applyAlignment="1" applyProtection="1">
      <alignment horizontal="right"/>
      <protection locked="0"/>
    </xf>
    <xf numFmtId="4" fontId="3" fillId="0" borderId="1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top"/>
    </xf>
    <xf numFmtId="4" fontId="4" fillId="0" borderId="0" xfId="0" applyNumberFormat="1" applyFont="1" applyBorder="1" applyAlignment="1" applyProtection="1">
      <alignment horizontal="center"/>
    </xf>
    <xf numFmtId="0" fontId="3" fillId="0" borderId="0" xfId="0" applyFont="1" applyAlignment="1" applyProtection="1"/>
    <xf numFmtId="49" fontId="4" fillId="0" borderId="0" xfId="0" applyNumberFormat="1" applyFont="1" applyBorder="1" applyAlignment="1" applyProtection="1">
      <alignment horizontal="left" vertical="top"/>
    </xf>
    <xf numFmtId="4" fontId="3" fillId="0" borderId="0" xfId="0" applyNumberFormat="1" applyFont="1" applyProtection="1"/>
    <xf numFmtId="49" fontId="3" fillId="0" borderId="0" xfId="0" applyNumberFormat="1" applyFont="1" applyAlignment="1" applyProtection="1">
      <alignment horizontal="left" vertical="top"/>
    </xf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Protection="1"/>
    <xf numFmtId="4" fontId="5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vertical="top"/>
    </xf>
    <xf numFmtId="0" fontId="4" fillId="0" borderId="2" xfId="0" applyFont="1" applyBorder="1" applyAlignment="1" applyProtection="1">
      <alignment vertical="top"/>
    </xf>
    <xf numFmtId="0" fontId="3" fillId="0" borderId="2" xfId="0" applyFont="1" applyBorder="1" applyAlignment="1" applyProtection="1">
      <alignment horizontal="right"/>
    </xf>
    <xf numFmtId="0" fontId="3" fillId="0" borderId="2" xfId="0" applyFont="1" applyBorder="1" applyAlignment="1" applyProtection="1"/>
    <xf numFmtId="4" fontId="4" fillId="0" borderId="2" xfId="0" applyNumberFormat="1" applyFont="1" applyBorder="1" applyAlignment="1" applyProtection="1">
      <alignment horizontal="right"/>
    </xf>
    <xf numFmtId="4" fontId="4" fillId="0" borderId="2" xfId="0" applyNumberFormat="1" applyFont="1" applyBorder="1" applyAlignment="1" applyProtection="1"/>
    <xf numFmtId="0" fontId="4" fillId="0" borderId="0" xfId="0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10" fillId="0" borderId="0" xfId="0" applyFont="1" applyFill="1" applyAlignment="1" applyProtection="1">
      <alignment vertical="center"/>
    </xf>
    <xf numFmtId="49" fontId="4" fillId="0" borderId="0" xfId="0" applyNumberFormat="1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/>
    </xf>
    <xf numFmtId="0" fontId="4" fillId="0" borderId="2" xfId="15" applyNumberFormat="1" applyFont="1" applyBorder="1" applyAlignment="1" applyProtection="1">
      <alignment horizontal="center" vertical="top"/>
    </xf>
    <xf numFmtId="0" fontId="5" fillId="0" borderId="16" xfId="0" applyFont="1" applyBorder="1" applyAlignment="1" applyProtection="1">
      <alignment vertical="top"/>
    </xf>
    <xf numFmtId="0" fontId="5" fillId="0" borderId="16" xfId="0" applyFont="1" applyBorder="1" applyAlignment="1" applyProtection="1">
      <alignment horizontal="right"/>
    </xf>
    <xf numFmtId="0" fontId="5" fillId="0" borderId="16" xfId="0" applyFont="1" applyBorder="1" applyProtection="1"/>
    <xf numFmtId="4" fontId="5" fillId="0" borderId="16" xfId="0" applyNumberFormat="1" applyFont="1" applyBorder="1" applyAlignment="1" applyProtection="1">
      <alignment horizontal="center"/>
    </xf>
    <xf numFmtId="0" fontId="3" fillId="0" borderId="0" xfId="2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/>
    <xf numFmtId="4" fontId="3" fillId="0" borderId="0" xfId="0" applyNumberFormat="1" applyFont="1" applyBorder="1" applyAlignment="1" applyProtection="1"/>
    <xf numFmtId="0" fontId="9" fillId="0" borderId="0" xfId="0" applyFont="1" applyBorder="1" applyAlignment="1" applyProtection="1">
      <alignment vertical="top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justify"/>
    </xf>
    <xf numFmtId="0" fontId="9" fillId="0" borderId="1" xfId="0" applyFont="1" applyBorder="1" applyAlignment="1" applyProtection="1">
      <alignment vertical="top"/>
    </xf>
    <xf numFmtId="2" fontId="3" fillId="0" borderId="1" xfId="0" applyNumberFormat="1" applyFont="1" applyFill="1" applyBorder="1" applyAlignment="1" applyProtection="1">
      <alignment horizontal="right"/>
    </xf>
    <xf numFmtId="0" fontId="3" fillId="0" borderId="1" xfId="0" applyFont="1" applyBorder="1" applyAlignment="1" applyProtection="1">
      <alignment horizontal="justify"/>
    </xf>
    <xf numFmtId="4" fontId="3" fillId="0" borderId="1" xfId="0" applyNumberFormat="1" applyFont="1" applyBorder="1" applyAlignment="1" applyProtection="1">
      <alignment horizontal="right"/>
      <protection locked="0"/>
    </xf>
    <xf numFmtId="0" fontId="3" fillId="0" borderId="16" xfId="0" applyFont="1" applyBorder="1" applyAlignment="1" applyProtection="1">
      <alignment vertical="top"/>
    </xf>
    <xf numFmtId="2" fontId="3" fillId="0" borderId="16" xfId="0" applyNumberFormat="1" applyFont="1" applyFill="1" applyBorder="1" applyAlignment="1" applyProtection="1">
      <alignment horizontal="right"/>
    </xf>
    <xf numFmtId="0" fontId="3" fillId="0" borderId="16" xfId="0" applyFont="1" applyBorder="1" applyAlignment="1" applyProtection="1"/>
    <xf numFmtId="4" fontId="3" fillId="0" borderId="16" xfId="0" applyNumberFormat="1" applyFont="1" applyBorder="1" applyAlignment="1" applyProtection="1"/>
    <xf numFmtId="0" fontId="9" fillId="0" borderId="16" xfId="0" applyFont="1" applyBorder="1" applyAlignment="1" applyProtection="1">
      <alignment vertical="top"/>
    </xf>
    <xf numFmtId="4" fontId="3" fillId="0" borderId="16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/>
    <xf numFmtId="0" fontId="9" fillId="0" borderId="0" xfId="0" applyFont="1" applyBorder="1" applyAlignment="1" applyProtection="1">
      <alignment horizontal="left" vertical="top"/>
    </xf>
    <xf numFmtId="0" fontId="9" fillId="0" borderId="1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vertical="top" wrapText="1"/>
    </xf>
    <xf numFmtId="0" fontId="3" fillId="0" borderId="1" xfId="0" applyFont="1" applyBorder="1" applyAlignment="1" applyProtection="1"/>
    <xf numFmtId="4" fontId="3" fillId="0" borderId="0" xfId="0" applyNumberFormat="1" applyFont="1" applyBorder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9" fillId="0" borderId="0" xfId="0" applyFont="1" applyFill="1" applyBorder="1" applyAlignment="1" applyProtection="1">
      <alignment vertical="top"/>
    </xf>
    <xf numFmtId="49" fontId="9" fillId="0" borderId="0" xfId="0" applyNumberFormat="1" applyFont="1" applyBorder="1" applyAlignment="1" applyProtection="1">
      <alignment horizontal="left" vertical="top"/>
    </xf>
    <xf numFmtId="4" fontId="3" fillId="0" borderId="16" xfId="0" applyNumberFormat="1" applyFont="1" applyBorder="1" applyAlignment="1" applyProtection="1">
      <alignment horizontal="right"/>
      <protection locked="0"/>
    </xf>
    <xf numFmtId="4" fontId="3" fillId="0" borderId="16" xfId="0" applyNumberFormat="1" applyFont="1" applyFill="1" applyBorder="1" applyAlignment="1" applyProtection="1">
      <alignment horizontal="right"/>
    </xf>
    <xf numFmtId="0" fontId="3" fillId="0" borderId="1" xfId="0" applyFont="1" applyBorder="1" applyAlignment="1" applyProtection="1">
      <alignment horizontal="right"/>
    </xf>
    <xf numFmtId="0" fontId="3" fillId="0" borderId="16" xfId="0" applyFont="1" applyBorder="1" applyAlignment="1" applyProtection="1">
      <alignment horizontal="right"/>
    </xf>
    <xf numFmtId="4" fontId="3" fillId="0" borderId="1" xfId="0" applyNumberFormat="1" applyFont="1" applyBorder="1" applyAlignment="1" applyProtection="1"/>
    <xf numFmtId="9" fontId="3" fillId="0" borderId="0" xfId="0" applyNumberFormat="1" applyFont="1" applyBorder="1" applyProtection="1"/>
    <xf numFmtId="0" fontId="3" fillId="0" borderId="0" xfId="0" applyFont="1" applyBorder="1" applyAlignment="1" applyProtection="1">
      <alignment horizontal="left" vertical="top" wrapText="1"/>
    </xf>
    <xf numFmtId="165" fontId="3" fillId="0" borderId="16" xfId="0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top"/>
    </xf>
    <xf numFmtId="0" fontId="4" fillId="0" borderId="16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top"/>
    </xf>
    <xf numFmtId="0" fontId="4" fillId="0" borderId="16" xfId="15" applyNumberFormat="1" applyFont="1" applyBorder="1" applyAlignment="1" applyProtection="1">
      <alignment horizontal="left"/>
    </xf>
    <xf numFmtId="0" fontId="3" fillId="0" borderId="0" xfId="4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left" vertical="top"/>
    </xf>
    <xf numFmtId="49" fontId="9" fillId="0" borderId="16" xfId="0" applyNumberFormat="1" applyFont="1" applyBorder="1" applyAlignment="1" applyProtection="1">
      <alignment horizontal="left" vertical="top"/>
    </xf>
    <xf numFmtId="49" fontId="3" fillId="0" borderId="0" xfId="4" applyNumberFormat="1" applyFont="1" applyBorder="1" applyAlignment="1" applyProtection="1">
      <alignment horizontal="left" vertical="top" wrapText="1"/>
    </xf>
    <xf numFmtId="49" fontId="3" fillId="0" borderId="16" xfId="0" applyNumberFormat="1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 wrapText="1"/>
    </xf>
    <xf numFmtId="49" fontId="3" fillId="0" borderId="0" xfId="0" applyNumberFormat="1" applyFont="1" applyBorder="1" applyAlignment="1" applyProtection="1">
      <alignment horizontal="left" vertical="top"/>
    </xf>
    <xf numFmtId="49" fontId="3" fillId="0" borderId="16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Border="1" applyAlignment="1" applyProtection="1">
      <alignment horizontal="left" vertical="top"/>
    </xf>
    <xf numFmtId="165" fontId="3" fillId="0" borderId="16" xfId="0" applyNumberFormat="1" applyFont="1" applyBorder="1" applyAlignment="1" applyProtection="1">
      <alignment horizontal="center" vertical="center" textRotation="90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textRotation="90"/>
    </xf>
    <xf numFmtId="4" fontId="4" fillId="0" borderId="16" xfId="0" applyNumberFormat="1" applyFont="1" applyBorder="1" applyAlignment="1" applyProtection="1">
      <alignment horizontal="center"/>
    </xf>
    <xf numFmtId="0" fontId="4" fillId="0" borderId="0" xfId="8" applyFont="1" applyBorder="1" applyAlignment="1" applyProtection="1">
      <alignment horizontal="center" wrapText="1"/>
    </xf>
    <xf numFmtId="0" fontId="3" fillId="0" borderId="0" xfId="8" applyFont="1" applyFill="1" applyBorder="1" applyAlignment="1" applyProtection="1">
      <alignment horizontal="center" vertical="center"/>
    </xf>
    <xf numFmtId="0" fontId="3" fillId="0" borderId="0" xfId="8" applyFont="1" applyBorder="1" applyAlignment="1" applyProtection="1">
      <alignment horizontal="left"/>
    </xf>
    <xf numFmtId="0" fontId="4" fillId="0" borderId="0" xfId="8" applyFont="1" applyBorder="1" applyAlignment="1" applyProtection="1">
      <alignment horizontal="center"/>
    </xf>
    <xf numFmtId="4" fontId="6" fillId="0" borderId="0" xfId="8" applyNumberFormat="1" applyFont="1" applyBorder="1" applyAlignment="1" applyProtection="1">
      <alignment horizontal="center"/>
    </xf>
    <xf numFmtId="0" fontId="3" fillId="0" borderId="0" xfId="8" applyFont="1" applyBorder="1" applyAlignment="1" applyProtection="1">
      <alignment horizontal="center"/>
    </xf>
    <xf numFmtId="0" fontId="4" fillId="0" borderId="16" xfId="15" applyNumberFormat="1" applyFont="1" applyBorder="1" applyAlignment="1" applyProtection="1">
      <alignment horizontal="center" vertical="top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textRotation="90"/>
    </xf>
    <xf numFmtId="4" fontId="4" fillId="0" borderId="17" xfId="0" applyNumberFormat="1" applyFont="1" applyBorder="1" applyAlignment="1" applyProtection="1">
      <alignment horizontal="right" vertical="center" textRotation="90" wrapText="1"/>
    </xf>
    <xf numFmtId="49" fontId="4" fillId="0" borderId="17" xfId="0" applyNumberFormat="1" applyFont="1" applyBorder="1" applyAlignment="1" applyProtection="1">
      <alignment horizontal="center" vertical="center" textRotation="90"/>
    </xf>
    <xf numFmtId="4" fontId="3" fillId="0" borderId="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4" fontId="3" fillId="0" borderId="5" xfId="3" applyNumberFormat="1" applyFont="1" applyFill="1" applyBorder="1" applyAlignment="1" applyProtection="1">
      <alignment horizontal="center" vertical="center"/>
    </xf>
    <xf numFmtId="4" fontId="3" fillId="0" borderId="4" xfId="3" applyNumberFormat="1" applyFont="1" applyFill="1" applyBorder="1" applyAlignment="1" applyProtection="1">
      <alignment horizontal="center"/>
    </xf>
    <xf numFmtId="4" fontId="4" fillId="0" borderId="5" xfId="3" applyNumberFormat="1" applyFont="1" applyFill="1" applyBorder="1" applyAlignment="1" applyProtection="1">
      <alignment horizontal="center"/>
    </xf>
    <xf numFmtId="4" fontId="3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3" fillId="0" borderId="0" xfId="8" applyFont="1" applyBorder="1" applyAlignment="1" applyProtection="1">
      <alignment horizontal="center" vertical="center"/>
    </xf>
    <xf numFmtId="2" fontId="3" fillId="0" borderId="2" xfId="15" applyNumberFormat="1" applyFont="1" applyFill="1" applyBorder="1" applyAlignment="1" applyProtection="1">
      <alignment horizontal="center" vertical="top"/>
    </xf>
    <xf numFmtId="0" fontId="3" fillId="0" borderId="16" xfId="15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horizontal="center"/>
    </xf>
    <xf numFmtId="2" fontId="3" fillId="0" borderId="16" xfId="0" applyNumberFormat="1" applyFont="1" applyFill="1" applyBorder="1" applyAlignment="1" applyProtection="1">
      <alignment horizontal="center"/>
    </xf>
    <xf numFmtId="0" fontId="3" fillId="0" borderId="16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17" xfId="0" applyNumberFormat="1" applyFont="1" applyBorder="1" applyAlignment="1" applyProtection="1">
      <alignment horizontal="center" vertical="center" textRotation="90" wrapText="1"/>
    </xf>
    <xf numFmtId="0" fontId="4" fillId="0" borderId="16" xfId="0" applyFont="1" applyBorder="1" applyAlignment="1" applyProtection="1">
      <alignment horizontal="center"/>
    </xf>
    <xf numFmtId="0" fontId="3" fillId="0" borderId="2" xfId="15" applyNumberFormat="1" applyFont="1" applyBorder="1" applyAlignment="1" applyProtection="1">
      <alignment horizontal="center" vertical="top"/>
    </xf>
    <xf numFmtId="4" fontId="4" fillId="0" borderId="2" xfId="15" applyNumberFormat="1" applyFont="1" applyBorder="1" applyAlignment="1" applyProtection="1">
      <alignment horizontal="center" vertical="top"/>
    </xf>
    <xf numFmtId="4" fontId="4" fillId="0" borderId="16" xfId="15" applyNumberFormat="1" applyFont="1" applyBorder="1" applyAlignment="1" applyProtection="1">
      <alignment horizontal="center" vertical="top"/>
    </xf>
    <xf numFmtId="4" fontId="3" fillId="0" borderId="0" xfId="0" applyNumberFormat="1" applyFont="1" applyBorder="1" applyAlignment="1" applyProtection="1">
      <alignment horizontal="center"/>
    </xf>
    <xf numFmtId="4" fontId="3" fillId="0" borderId="12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4" fontId="3" fillId="0" borderId="16" xfId="3" applyNumberFormat="1" applyFont="1" applyBorder="1" applyAlignment="1" applyProtection="1">
      <alignment horizontal="center"/>
    </xf>
    <xf numFmtId="4" fontId="3" fillId="0" borderId="16" xfId="0" applyNumberFormat="1" applyFont="1" applyBorder="1" applyAlignment="1" applyProtection="1">
      <alignment horizontal="center"/>
    </xf>
    <xf numFmtId="4" fontId="3" fillId="0" borderId="0" xfId="3" applyNumberFormat="1" applyFont="1" applyBorder="1" applyAlignment="1" applyProtection="1">
      <alignment horizontal="center"/>
    </xf>
    <xf numFmtId="0" fontId="3" fillId="0" borderId="0" xfId="5" applyFont="1" applyBorder="1" applyAlignment="1" applyProtection="1">
      <alignment horizontal="center"/>
    </xf>
    <xf numFmtId="4" fontId="3" fillId="0" borderId="0" xfId="5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16" xfId="0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0" xfId="0" applyNumberFormat="1" applyFont="1" applyAlignment="1" applyProtection="1">
      <alignment horizontal="center"/>
    </xf>
    <xf numFmtId="1" fontId="3" fillId="0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4" fontId="3" fillId="0" borderId="0" xfId="8" applyNumberFormat="1" applyFont="1" applyBorder="1" applyAlignment="1" applyProtection="1">
      <alignment horizontal="center" vertical="center"/>
    </xf>
    <xf numFmtId="4" fontId="4" fillId="0" borderId="0" xfId="15" applyNumberFormat="1" applyFont="1" applyBorder="1" applyAlignment="1" applyProtection="1">
      <alignment horizontal="center" vertical="center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right"/>
    </xf>
    <xf numFmtId="0" fontId="4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4" fontId="4" fillId="0" borderId="5" xfId="16" applyNumberFormat="1" applyFont="1" applyBorder="1" applyAlignment="1" applyProtection="1">
      <alignment horizontal="right" vertical="center"/>
    </xf>
    <xf numFmtId="0" fontId="5" fillId="0" borderId="0" xfId="0" applyFont="1" applyFill="1" applyBorder="1" applyProtection="1"/>
    <xf numFmtId="4" fontId="3" fillId="0" borderId="5" xfId="3" applyNumberFormat="1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vertical="top" wrapText="1"/>
    </xf>
    <xf numFmtId="4" fontId="3" fillId="0" borderId="5" xfId="16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4" fontId="3" fillId="0" borderId="0" xfId="0" applyNumberFormat="1" applyFont="1" applyBorder="1" applyProtection="1"/>
    <xf numFmtId="0" fontId="3" fillId="0" borderId="1" xfId="0" applyFont="1" applyBorder="1" applyAlignment="1" applyProtection="1">
      <alignment horizontal="left"/>
    </xf>
    <xf numFmtId="0" fontId="3" fillId="0" borderId="16" xfId="0" applyFont="1" applyBorder="1" applyAlignment="1" applyProtection="1">
      <alignment horizontal="left"/>
    </xf>
    <xf numFmtId="4" fontId="3" fillId="0" borderId="16" xfId="3" applyNumberFormat="1" applyFont="1" applyBorder="1" applyAlignment="1" applyProtection="1">
      <alignment horizontal="right"/>
    </xf>
    <xf numFmtId="4" fontId="3" fillId="0" borderId="0" xfId="3" applyNumberFormat="1" applyFont="1" applyBorder="1" applyAlignment="1" applyProtection="1">
      <alignment horizontal="right"/>
    </xf>
    <xf numFmtId="4" fontId="3" fillId="0" borderId="16" xfId="0" applyNumberFormat="1" applyFont="1" applyBorder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Border="1" applyProtection="1"/>
    <xf numFmtId="0" fontId="3" fillId="0" borderId="16" xfId="0" applyFont="1" applyBorder="1" applyProtection="1"/>
    <xf numFmtId="49" fontId="4" fillId="0" borderId="0" xfId="0" applyNumberFormat="1" applyFont="1" applyFill="1" applyBorder="1" applyAlignment="1" applyProtection="1">
      <alignment horizontal="left" vertical="top"/>
    </xf>
    <xf numFmtId="0" fontId="3" fillId="0" borderId="16" xfId="0" applyFont="1" applyFill="1" applyBorder="1" applyAlignment="1" applyProtection="1">
      <alignment horizontal="left"/>
    </xf>
    <xf numFmtId="0" fontId="6" fillId="0" borderId="0" xfId="0" applyFont="1" applyBorder="1" applyAlignment="1" applyProtection="1">
      <alignment horizontal="right"/>
    </xf>
    <xf numFmtId="9" fontId="3" fillId="0" borderId="0" xfId="0" applyNumberFormat="1" applyFont="1" applyBorder="1" applyAlignment="1" applyProtection="1">
      <alignment horizontal="left"/>
    </xf>
    <xf numFmtId="0" fontId="6" fillId="0" borderId="1" xfId="0" applyFont="1" applyBorder="1" applyAlignment="1" applyProtection="1">
      <alignment horizontal="right"/>
    </xf>
    <xf numFmtId="9" fontId="3" fillId="0" borderId="1" xfId="0" applyNumberFormat="1" applyFont="1" applyBorder="1" applyAlignment="1" applyProtection="1">
      <alignment horizontal="left"/>
    </xf>
    <xf numFmtId="4" fontId="3" fillId="0" borderId="1" xfId="0" applyNumberFormat="1" applyFont="1" applyBorder="1" applyProtection="1"/>
    <xf numFmtId="4" fontId="4" fillId="0" borderId="2" xfId="15" applyNumberFormat="1" applyFont="1" applyBorder="1" applyAlignment="1" applyProtection="1">
      <alignment horizontal="right" vertical="top"/>
    </xf>
    <xf numFmtId="0" fontId="4" fillId="0" borderId="0" xfId="0" applyFont="1" applyAlignment="1" applyProtection="1">
      <alignment horizontal="center" vertical="top"/>
    </xf>
    <xf numFmtId="49" fontId="4" fillId="0" borderId="18" xfId="0" applyNumberFormat="1" applyFont="1" applyBorder="1" applyAlignment="1" applyProtection="1">
      <alignment horizontal="center" vertical="top"/>
    </xf>
    <xf numFmtId="0" fontId="4" fillId="0" borderId="19" xfId="0" applyFont="1" applyBorder="1" applyAlignment="1" applyProtection="1">
      <alignment horizontal="left"/>
    </xf>
    <xf numFmtId="0" fontId="4" fillId="0" borderId="19" xfId="0" applyFont="1" applyBorder="1" applyAlignment="1" applyProtection="1">
      <alignment horizontal="right"/>
    </xf>
    <xf numFmtId="0" fontId="4" fillId="0" borderId="19" xfId="0" applyFont="1" applyBorder="1" applyAlignment="1" applyProtection="1">
      <alignment horizontal="centerContinuous"/>
    </xf>
    <xf numFmtId="4" fontId="4" fillId="0" borderId="19" xfId="0" applyNumberFormat="1" applyFont="1" applyBorder="1" applyAlignment="1" applyProtection="1">
      <alignment horizontal="centerContinuous"/>
    </xf>
    <xf numFmtId="4" fontId="4" fillId="0" borderId="20" xfId="0" applyNumberFormat="1" applyFont="1" applyBorder="1" applyAlignment="1" applyProtection="1">
      <alignment horizontal="centerContinuous"/>
    </xf>
    <xf numFmtId="49" fontId="4" fillId="0" borderId="21" xfId="0" applyNumberFormat="1" applyFont="1" applyBorder="1" applyAlignment="1" applyProtection="1">
      <alignment horizontal="center" vertical="top"/>
    </xf>
    <xf numFmtId="0" fontId="4" fillId="0" borderId="12" xfId="0" applyFont="1" applyBorder="1" applyAlignment="1" applyProtection="1">
      <alignment horizontal="left"/>
    </xf>
    <xf numFmtId="0" fontId="4" fillId="0" borderId="12" xfId="0" applyFont="1" applyBorder="1" applyAlignment="1" applyProtection="1">
      <alignment horizontal="right"/>
    </xf>
    <xf numFmtId="0" fontId="4" fillId="0" borderId="12" xfId="0" applyFont="1" applyBorder="1" applyAlignment="1" applyProtection="1">
      <alignment horizontal="centerContinuous"/>
    </xf>
    <xf numFmtId="4" fontId="4" fillId="0" borderId="12" xfId="0" applyNumberFormat="1" applyFont="1" applyBorder="1" applyAlignment="1" applyProtection="1">
      <alignment horizontal="centerContinuous"/>
    </xf>
    <xf numFmtId="4" fontId="4" fillId="0" borderId="22" xfId="0" applyNumberFormat="1" applyFont="1" applyBorder="1" applyAlignment="1" applyProtection="1">
      <alignment horizontal="centerContinuous"/>
    </xf>
    <xf numFmtId="0" fontId="4" fillId="0" borderId="12" xfId="0" applyFont="1" applyBorder="1" applyAlignment="1" applyProtection="1">
      <alignment horizontal="left" vertical="top"/>
    </xf>
    <xf numFmtId="0" fontId="4" fillId="0" borderId="12" xfId="0" applyFont="1" applyBorder="1" applyAlignment="1" applyProtection="1">
      <alignment horizontal="left" vertical="top" wrapText="1"/>
    </xf>
    <xf numFmtId="49" fontId="4" fillId="0" borderId="23" xfId="0" applyNumberFormat="1" applyFont="1" applyBorder="1" applyAlignment="1" applyProtection="1">
      <alignment horizontal="center" vertical="center" textRotation="90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textRotation="90"/>
    </xf>
    <xf numFmtId="4" fontId="4" fillId="0" borderId="12" xfId="0" applyNumberFormat="1" applyFont="1" applyBorder="1" applyAlignment="1" applyProtection="1">
      <alignment horizontal="right" vertical="center" textRotation="90" wrapText="1"/>
    </xf>
    <xf numFmtId="4" fontId="4" fillId="0" borderId="24" xfId="0" applyNumberFormat="1" applyFont="1" applyBorder="1" applyAlignment="1" applyProtection="1">
      <alignment horizontal="right" vertical="center" textRotation="90" wrapText="1"/>
    </xf>
    <xf numFmtId="165" fontId="3" fillId="0" borderId="21" xfId="0" applyNumberFormat="1" applyFont="1" applyBorder="1" applyAlignment="1" applyProtection="1">
      <alignment horizontal="center" vertical="top"/>
    </xf>
    <xf numFmtId="0" fontId="5" fillId="0" borderId="12" xfId="0" applyFont="1" applyBorder="1" applyAlignment="1" applyProtection="1">
      <alignment vertical="top"/>
    </xf>
    <xf numFmtId="0" fontId="5" fillId="0" borderId="12" xfId="0" applyFont="1" applyBorder="1" applyAlignment="1" applyProtection="1">
      <alignment horizontal="right"/>
    </xf>
    <xf numFmtId="0" fontId="5" fillId="0" borderId="12" xfId="0" applyFont="1" applyBorder="1" applyProtection="1"/>
    <xf numFmtId="4" fontId="5" fillId="0" borderId="12" xfId="0" applyNumberFormat="1" applyFont="1" applyBorder="1" applyAlignment="1" applyProtection="1">
      <alignment horizontal="center"/>
    </xf>
    <xf numFmtId="4" fontId="5" fillId="0" borderId="22" xfId="0" applyNumberFormat="1" applyFont="1" applyBorder="1" applyAlignment="1" applyProtection="1">
      <alignment horizontal="center"/>
    </xf>
    <xf numFmtId="0" fontId="4" fillId="0" borderId="21" xfId="0" applyFont="1" applyBorder="1" applyAlignment="1" applyProtection="1">
      <alignment horizontal="center" vertical="top"/>
    </xf>
    <xf numFmtId="0" fontId="4" fillId="0" borderId="12" xfId="0" applyFont="1" applyBorder="1" applyAlignment="1" applyProtection="1">
      <alignment vertical="top"/>
    </xf>
    <xf numFmtId="0" fontId="3" fillId="0" borderId="12" xfId="2" applyFont="1" applyBorder="1" applyAlignment="1" applyProtection="1">
      <alignment vertical="top" wrapText="1"/>
    </xf>
    <xf numFmtId="0" fontId="3" fillId="0" borderId="12" xfId="0" applyFont="1" applyBorder="1" applyAlignment="1" applyProtection="1">
      <alignment horizontal="right"/>
    </xf>
    <xf numFmtId="0" fontId="3" fillId="0" borderId="12" xfId="0" applyFont="1" applyBorder="1" applyAlignment="1" applyProtection="1"/>
    <xf numFmtId="4" fontId="3" fillId="0" borderId="12" xfId="0" applyNumberFormat="1" applyFont="1" applyBorder="1" applyAlignment="1" applyProtection="1"/>
    <xf numFmtId="4" fontId="3" fillId="0" borderId="22" xfId="0" applyNumberFormat="1" applyFont="1" applyBorder="1" applyAlignment="1" applyProtection="1"/>
    <xf numFmtId="0" fontId="9" fillId="0" borderId="12" xfId="0" applyFont="1" applyBorder="1" applyAlignment="1" applyProtection="1">
      <alignment vertical="top"/>
    </xf>
    <xf numFmtId="2" fontId="3" fillId="0" borderId="12" xfId="0" applyNumberFormat="1" applyFont="1" applyFill="1" applyBorder="1" applyAlignment="1" applyProtection="1">
      <alignment horizontal="right"/>
    </xf>
    <xf numFmtId="0" fontId="3" fillId="0" borderId="12" xfId="0" applyFont="1" applyBorder="1" applyAlignment="1" applyProtection="1">
      <alignment horizontal="justify"/>
    </xf>
    <xf numFmtId="4" fontId="3" fillId="0" borderId="22" xfId="0" applyNumberFormat="1" applyFont="1" applyBorder="1" applyAlignment="1" applyProtection="1">
      <alignment horizontal="right"/>
    </xf>
    <xf numFmtId="4" fontId="3" fillId="0" borderId="12" xfId="0" applyNumberFormat="1" applyFont="1" applyBorder="1" applyAlignment="1" applyProtection="1">
      <alignment horizontal="right"/>
    </xf>
    <xf numFmtId="0" fontId="4" fillId="0" borderId="21" xfId="0" applyFont="1" applyBorder="1" applyAlignment="1" applyProtection="1">
      <alignment horizontal="center" vertical="top" wrapText="1"/>
    </xf>
    <xf numFmtId="0" fontId="3" fillId="0" borderId="12" xfId="0" applyFont="1" applyBorder="1" applyAlignment="1" applyProtection="1">
      <alignment vertical="top" wrapText="1"/>
    </xf>
    <xf numFmtId="0" fontId="3" fillId="0" borderId="12" xfId="0" applyFont="1" applyBorder="1" applyAlignment="1" applyProtection="1">
      <alignment vertical="top"/>
    </xf>
    <xf numFmtId="0" fontId="4" fillId="0" borderId="21" xfId="0" applyFont="1" applyFill="1" applyBorder="1" applyAlignment="1" applyProtection="1">
      <alignment horizontal="center" vertical="top"/>
    </xf>
    <xf numFmtId="0" fontId="9" fillId="0" borderId="12" xfId="0" applyFont="1" applyFill="1" applyBorder="1" applyAlignment="1" applyProtection="1">
      <alignment vertical="top"/>
    </xf>
    <xf numFmtId="0" fontId="3" fillId="0" borderId="12" xfId="0" applyFont="1" applyFill="1" applyBorder="1" applyAlignment="1" applyProtection="1"/>
    <xf numFmtId="4" fontId="3" fillId="0" borderId="22" xfId="0" applyNumberFormat="1" applyFont="1" applyFill="1" applyBorder="1" applyAlignment="1" applyProtection="1">
      <alignment horizontal="right"/>
    </xf>
    <xf numFmtId="0" fontId="4" fillId="0" borderId="21" xfId="0" applyFont="1" applyFill="1" applyBorder="1" applyAlignment="1" applyProtection="1">
      <alignment horizontal="center" vertical="top" wrapText="1"/>
    </xf>
    <xf numFmtId="0" fontId="4" fillId="0" borderId="12" xfId="0" applyFont="1" applyFill="1" applyBorder="1" applyAlignment="1" applyProtection="1">
      <alignment horizontal="left" vertical="top" wrapText="1"/>
    </xf>
    <xf numFmtId="0" fontId="3" fillId="0" borderId="12" xfId="0" applyFont="1" applyFill="1" applyBorder="1" applyAlignment="1" applyProtection="1">
      <alignment horizontal="center"/>
    </xf>
    <xf numFmtId="4" fontId="3" fillId="0" borderId="12" xfId="0" applyNumberFormat="1" applyFont="1" applyFill="1" applyBorder="1" applyAlignment="1" applyProtection="1">
      <alignment horizontal="right"/>
    </xf>
    <xf numFmtId="0" fontId="3" fillId="0" borderId="22" xfId="0" applyFont="1" applyFill="1" applyBorder="1" applyAlignment="1" applyProtection="1">
      <alignment horizontal="right"/>
    </xf>
    <xf numFmtId="0" fontId="3" fillId="0" borderId="12" xfId="0" applyFont="1" applyFill="1" applyBorder="1" applyAlignment="1" applyProtection="1">
      <alignment horizontal="left" vertical="top" wrapText="1"/>
    </xf>
    <xf numFmtId="0" fontId="3" fillId="0" borderId="12" xfId="1" applyFont="1" applyFill="1" applyBorder="1" applyAlignment="1" applyProtection="1">
      <alignment vertical="top"/>
    </xf>
    <xf numFmtId="0" fontId="3" fillId="0" borderId="12" xfId="1" applyFont="1" applyFill="1" applyBorder="1" applyAlignment="1" applyProtection="1">
      <alignment horizontal="right"/>
    </xf>
    <xf numFmtId="0" fontId="3" fillId="0" borderId="12" xfId="1" applyFont="1" applyFill="1" applyBorder="1" applyAlignment="1" applyProtection="1"/>
    <xf numFmtId="4" fontId="3" fillId="0" borderId="22" xfId="1" applyNumberFormat="1" applyFont="1" applyFill="1" applyBorder="1" applyAlignment="1" applyProtection="1">
      <alignment horizontal="right"/>
    </xf>
    <xf numFmtId="9" fontId="3" fillId="0" borderId="12" xfId="0" applyNumberFormat="1" applyFont="1" applyBorder="1" applyProtection="1"/>
    <xf numFmtId="0" fontId="3" fillId="0" borderId="12" xfId="0" applyFont="1" applyBorder="1" applyAlignment="1" applyProtection="1">
      <alignment horizontal="left" vertical="top" wrapText="1"/>
    </xf>
    <xf numFmtId="0" fontId="3" fillId="0" borderId="21" xfId="0" applyFont="1" applyBorder="1" applyAlignment="1" applyProtection="1">
      <alignment horizontal="center" vertical="top"/>
    </xf>
    <xf numFmtId="4" fontId="4" fillId="0" borderId="12" xfId="0" applyNumberFormat="1" applyFont="1" applyBorder="1" applyAlignment="1" applyProtection="1">
      <alignment horizontal="right"/>
    </xf>
    <xf numFmtId="4" fontId="4" fillId="0" borderId="22" xfId="0" applyNumberFormat="1" applyFont="1" applyBorder="1" applyAlignment="1" applyProtection="1"/>
    <xf numFmtId="4" fontId="3" fillId="0" borderId="12" xfId="0" applyNumberFormat="1" applyFont="1" applyFill="1" applyBorder="1" applyAlignment="1" applyProtection="1"/>
    <xf numFmtId="4" fontId="3" fillId="0" borderId="22" xfId="0" applyNumberFormat="1" applyFont="1" applyFill="1" applyBorder="1" applyAlignment="1" applyProtection="1"/>
    <xf numFmtId="0" fontId="3" fillId="0" borderId="12" xfId="2" applyFont="1" applyBorder="1" applyAlignment="1" applyProtection="1">
      <alignment horizontal="left" vertical="top" wrapText="1"/>
    </xf>
    <xf numFmtId="0" fontId="9" fillId="0" borderId="12" xfId="0" applyFont="1" applyBorder="1" applyAlignment="1" applyProtection="1">
      <alignment horizontal="left" vertical="top"/>
    </xf>
    <xf numFmtId="0" fontId="3" fillId="0" borderId="12" xfId="0" applyFont="1" applyFill="1" applyBorder="1" applyAlignment="1" applyProtection="1">
      <alignment horizontal="justify"/>
    </xf>
    <xf numFmtId="49" fontId="4" fillId="0" borderId="12" xfId="0" applyNumberFormat="1" applyFont="1" applyBorder="1" applyAlignment="1" applyProtection="1">
      <alignment horizontal="left" vertical="top"/>
    </xf>
    <xf numFmtId="2" fontId="3" fillId="0" borderId="12" xfId="0" applyNumberFormat="1" applyFont="1" applyFill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4" fontId="3" fillId="0" borderId="12" xfId="3" applyNumberFormat="1" applyFont="1" applyBorder="1" applyAlignment="1" applyProtection="1">
      <alignment horizontal="center"/>
    </xf>
    <xf numFmtId="4" fontId="3" fillId="0" borderId="22" xfId="0" applyNumberFormat="1" applyFont="1" applyBorder="1" applyAlignment="1" applyProtection="1">
      <alignment horizontal="center"/>
    </xf>
    <xf numFmtId="49" fontId="9" fillId="0" borderId="12" xfId="0" applyNumberFormat="1" applyFont="1" applyBorder="1" applyAlignment="1" applyProtection="1">
      <alignment horizontal="left" vertical="top"/>
    </xf>
    <xf numFmtId="0" fontId="4" fillId="0" borderId="19" xfId="0" applyFont="1" applyBorder="1" applyAlignment="1" applyProtection="1">
      <alignment horizontal="center"/>
    </xf>
    <xf numFmtId="4" fontId="4" fillId="0" borderId="19" xfId="0" applyNumberFormat="1" applyFont="1" applyBorder="1" applyAlignment="1" applyProtection="1">
      <alignment horizontal="center"/>
    </xf>
    <xf numFmtId="4" fontId="4" fillId="0" borderId="20" xfId="0" applyNumberFormat="1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" fontId="4" fillId="0" borderId="12" xfId="0" applyNumberFormat="1" applyFont="1" applyBorder="1" applyAlignment="1" applyProtection="1">
      <alignment horizontal="center"/>
    </xf>
    <xf numFmtId="4" fontId="4" fillId="0" borderId="22" xfId="0" applyNumberFormat="1" applyFont="1" applyBorder="1" applyAlignment="1" applyProtection="1">
      <alignment horizontal="center"/>
    </xf>
    <xf numFmtId="4" fontId="3" fillId="0" borderId="12" xfId="0" applyNumberFormat="1" applyFont="1" applyBorder="1" applyAlignment="1" applyProtection="1">
      <alignment horizontal="center" vertical="top"/>
    </xf>
    <xf numFmtId="0" fontId="3" fillId="0" borderId="22" xfId="0" applyFont="1" applyBorder="1" applyAlignment="1" applyProtection="1">
      <alignment horizontal="center" vertical="top"/>
    </xf>
    <xf numFmtId="0" fontId="4" fillId="0" borderId="12" xfId="0" applyFont="1" applyBorder="1" applyAlignment="1" applyProtection="1">
      <alignment horizontal="center" vertical="top"/>
    </xf>
    <xf numFmtId="4" fontId="4" fillId="0" borderId="12" xfId="0" applyNumberFormat="1" applyFont="1" applyBorder="1" applyAlignment="1" applyProtection="1">
      <alignment horizontal="center" vertical="center" textRotation="90" wrapText="1"/>
    </xf>
    <xf numFmtId="4" fontId="4" fillId="0" borderId="24" xfId="0" applyNumberFormat="1" applyFont="1" applyBorder="1" applyAlignment="1" applyProtection="1">
      <alignment horizontal="center" vertical="center" textRotation="90" wrapText="1"/>
    </xf>
    <xf numFmtId="165" fontId="3" fillId="0" borderId="21" xfId="0" applyNumberFormat="1" applyFont="1" applyBorder="1" applyAlignment="1" applyProtection="1">
      <alignment horizontal="center" vertical="center" textRotation="90"/>
    </xf>
    <xf numFmtId="49" fontId="4" fillId="0" borderId="12" xfId="0" applyNumberFormat="1" applyFont="1" applyBorder="1" applyAlignment="1" applyProtection="1">
      <alignment horizontal="center" vertical="center" wrapText="1"/>
    </xf>
    <xf numFmtId="0" fontId="4" fillId="0" borderId="21" xfId="8" applyFont="1" applyBorder="1" applyAlignment="1" applyProtection="1">
      <alignment horizontal="center" wrapText="1"/>
    </xf>
    <xf numFmtId="0" fontId="4" fillId="0" borderId="12" xfId="8" applyFont="1" applyBorder="1" applyAlignment="1" applyProtection="1">
      <alignment horizontal="left" wrapText="1"/>
    </xf>
    <xf numFmtId="0" fontId="3" fillId="0" borderId="12" xfId="8" applyFont="1" applyFill="1" applyBorder="1" applyAlignment="1" applyProtection="1">
      <alignment horizontal="center" vertical="center"/>
    </xf>
    <xf numFmtId="0" fontId="3" fillId="0" borderId="12" xfId="8" applyFont="1" applyBorder="1" applyAlignment="1" applyProtection="1">
      <alignment horizontal="center"/>
    </xf>
    <xf numFmtId="4" fontId="3" fillId="0" borderId="12" xfId="8" applyNumberFormat="1" applyFont="1" applyBorder="1" applyAlignment="1" applyProtection="1">
      <alignment horizontal="center"/>
    </xf>
    <xf numFmtId="4" fontId="4" fillId="0" borderId="22" xfId="15" applyNumberFormat="1" applyFont="1" applyBorder="1" applyAlignment="1" applyProtection="1">
      <alignment horizontal="center" vertical="top"/>
    </xf>
    <xf numFmtId="0" fontId="4" fillId="0" borderId="21" xfId="8" applyFont="1" applyBorder="1" applyAlignment="1" applyProtection="1">
      <alignment horizontal="center"/>
    </xf>
    <xf numFmtId="0" fontId="3" fillId="0" borderId="12" xfId="8" applyFont="1" applyBorder="1" applyAlignment="1" applyProtection="1">
      <alignment horizontal="left"/>
    </xf>
    <xf numFmtId="0" fontId="3" fillId="0" borderId="12" xfId="8" applyFont="1" applyBorder="1" applyAlignment="1" applyProtection="1">
      <alignment horizontal="center" vertical="center"/>
    </xf>
    <xf numFmtId="4" fontId="6" fillId="0" borderId="12" xfId="8" applyNumberFormat="1" applyFont="1" applyBorder="1" applyAlignment="1" applyProtection="1">
      <alignment horizontal="center"/>
    </xf>
    <xf numFmtId="0" fontId="3" fillId="0" borderId="22" xfId="8" applyFont="1" applyBorder="1" applyAlignment="1" applyProtection="1">
      <alignment horizontal="center"/>
    </xf>
    <xf numFmtId="0" fontId="4" fillId="0" borderId="21" xfId="15" applyNumberFormat="1" applyFont="1" applyBorder="1" applyAlignment="1" applyProtection="1">
      <alignment horizontal="center" vertical="top"/>
    </xf>
    <xf numFmtId="0" fontId="4" fillId="0" borderId="12" xfId="15" applyNumberFormat="1" applyFont="1" applyBorder="1" applyAlignment="1" applyProtection="1">
      <alignment horizontal="left"/>
    </xf>
    <xf numFmtId="2" fontId="3" fillId="0" borderId="12" xfId="15" applyNumberFormat="1" applyFont="1" applyFill="1" applyBorder="1" applyAlignment="1" applyProtection="1">
      <alignment horizontal="center" vertical="top"/>
    </xf>
    <xf numFmtId="0" fontId="3" fillId="0" borderId="12" xfId="15" applyNumberFormat="1" applyFont="1" applyBorder="1" applyAlignment="1" applyProtection="1">
      <alignment horizontal="center" vertical="top"/>
    </xf>
    <xf numFmtId="4" fontId="4" fillId="0" borderId="12" xfId="15" applyNumberFormat="1" applyFont="1" applyBorder="1" applyAlignment="1" applyProtection="1">
      <alignment horizontal="center" vertical="top"/>
    </xf>
    <xf numFmtId="0" fontId="3" fillId="0" borderId="12" xfId="4" applyFont="1" applyBorder="1" applyAlignment="1" applyProtection="1">
      <alignment horizontal="left" vertical="top" wrapText="1"/>
    </xf>
    <xf numFmtId="4" fontId="3" fillId="0" borderId="12" xfId="0" applyNumberFormat="1" applyFont="1" applyBorder="1" applyAlignment="1" applyProtection="1">
      <alignment horizontal="center"/>
    </xf>
    <xf numFmtId="4" fontId="3" fillId="0" borderId="22" xfId="0" applyNumberFormat="1" applyFont="1" applyFill="1" applyBorder="1" applyAlignment="1" applyProtection="1">
      <alignment horizontal="center"/>
    </xf>
    <xf numFmtId="49" fontId="3" fillId="0" borderId="12" xfId="0" applyNumberFormat="1" applyFont="1" applyBorder="1" applyAlignment="1" applyProtection="1">
      <alignment horizontal="left" vertical="top"/>
    </xf>
    <xf numFmtId="0" fontId="3" fillId="0" borderId="12" xfId="5" applyFont="1" applyBorder="1" applyAlignment="1" applyProtection="1">
      <alignment horizontal="center"/>
    </xf>
    <xf numFmtId="4" fontId="3" fillId="0" borderId="22" xfId="5" applyNumberFormat="1" applyFont="1" applyBorder="1" applyAlignment="1" applyProtection="1">
      <alignment horizontal="center"/>
    </xf>
    <xf numFmtId="4" fontId="3" fillId="0" borderId="12" xfId="0" applyNumberFormat="1" applyFont="1" applyFill="1" applyBorder="1" applyAlignment="1" applyProtection="1">
      <alignment horizontal="center"/>
    </xf>
    <xf numFmtId="49" fontId="3" fillId="0" borderId="12" xfId="4" applyNumberFormat="1" applyFont="1" applyBorder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/>
    </xf>
    <xf numFmtId="49" fontId="3" fillId="0" borderId="12" xfId="0" applyNumberFormat="1" applyFont="1" applyFill="1" applyBorder="1" applyAlignment="1" applyProtection="1">
      <alignment horizontal="left" vertical="top"/>
    </xf>
    <xf numFmtId="0" fontId="0" fillId="0" borderId="0" xfId="0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right"/>
    </xf>
    <xf numFmtId="0" fontId="4" fillId="2" borderId="6" xfId="0" applyFont="1" applyFill="1" applyBorder="1" applyAlignment="1" applyProtection="1">
      <alignment horizontal="left"/>
    </xf>
    <xf numFmtId="0" fontId="4" fillId="2" borderId="7" xfId="0" applyFont="1" applyFill="1" applyBorder="1" applyAlignment="1" applyProtection="1">
      <alignment horizontal="left"/>
    </xf>
    <xf numFmtId="0" fontId="4" fillId="2" borderId="8" xfId="0" applyFont="1" applyFill="1" applyBorder="1" applyAlignment="1" applyProtection="1">
      <alignment horizontal="left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 applyProtection="1">
      <alignment horizontal="left" vertical="center"/>
    </xf>
    <xf numFmtId="0" fontId="4" fillId="0" borderId="5" xfId="16" applyFont="1" applyBorder="1" applyAlignment="1" applyProtection="1">
      <alignment horizontal="left" vertical="center" wrapText="1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 wrapText="1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top"/>
    </xf>
    <xf numFmtId="0" fontId="0" fillId="0" borderId="12" xfId="0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</cellXfs>
  <cellStyles count="18">
    <cellStyle name="Navadno" xfId="0" builtinId="0"/>
    <cellStyle name="Navadno 15" xfId="6"/>
    <cellStyle name="Navadno 16" xfId="7"/>
    <cellStyle name="Navadno 2 50" xfId="8"/>
    <cellStyle name="Navadno 49" xfId="9"/>
    <cellStyle name="Navadno 50" xfId="10"/>
    <cellStyle name="Navadno 51" xfId="14"/>
    <cellStyle name="Navadno 52" xfId="12"/>
    <cellStyle name="Navadno 53" xfId="13"/>
    <cellStyle name="Navadno 54" xfId="11"/>
    <cellStyle name="Navadno_POPIS DEL ZA GRADBENA DELA ILOVICA1" xfId="16"/>
    <cellStyle name="Normal_N36023 (2)" xfId="1"/>
    <cellStyle name="Normal_N36023 (2)_popisi_plin_1bar_20090805" xfId="5"/>
    <cellStyle name="Normal_PL_SD" xfId="2"/>
    <cellStyle name="Normal_PL_SD_popisi_plin_1bar_20090805" xfId="4"/>
    <cellStyle name="Pojasnjevalno besedilo 2" xfId="15"/>
    <cellStyle name="Valuta" xfId="3" builtinId="4"/>
    <cellStyle name="Valuta 2" xfId="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showGridLines="0" tabSelected="1" view="pageBreakPreview" zoomScaleNormal="100" zoomScaleSheetLayoutView="100" workbookViewId="0">
      <selection activeCell="G55" sqref="G55"/>
    </sheetView>
  </sheetViews>
  <sheetFormatPr defaultColWidth="8.85546875" defaultRowHeight="12.75" x14ac:dyDescent="0.2"/>
  <cols>
    <col min="1" max="1" width="6.140625" style="1" customWidth="1"/>
    <col min="2" max="2" width="5.5703125" style="1" customWidth="1"/>
    <col min="3" max="3" width="32.85546875" style="1" customWidth="1"/>
    <col min="4" max="4" width="10" style="1" customWidth="1"/>
    <col min="5" max="5" width="11.140625" style="1" bestFit="1" customWidth="1"/>
    <col min="6" max="6" width="11.140625" style="1" customWidth="1"/>
    <col min="7" max="7" width="16.42578125" style="30" bestFit="1" customWidth="1"/>
    <col min="8" max="16384" width="8.85546875" style="1"/>
  </cols>
  <sheetData>
    <row r="1" spans="1:7" ht="27" customHeight="1" x14ac:dyDescent="0.2">
      <c r="A1" s="49" t="s">
        <v>3</v>
      </c>
      <c r="B1" s="49"/>
      <c r="C1" s="49"/>
      <c r="D1" s="49"/>
      <c r="E1" s="49"/>
      <c r="F1" s="49"/>
      <c r="G1" s="49"/>
    </row>
    <row r="2" spans="1:7" ht="15" customHeight="1" x14ac:dyDescent="0.2">
      <c r="A2" s="338" t="s">
        <v>95</v>
      </c>
      <c r="B2" s="338"/>
      <c r="C2" s="338"/>
      <c r="D2" s="338"/>
      <c r="E2" s="338"/>
      <c r="F2" s="338"/>
      <c r="G2" s="338"/>
    </row>
    <row r="3" spans="1:7" ht="15" customHeight="1" x14ac:dyDescent="0.2">
      <c r="A3" s="339" t="s">
        <v>137</v>
      </c>
      <c r="B3" s="338"/>
      <c r="C3" s="338"/>
      <c r="D3" s="338"/>
      <c r="E3" s="338"/>
      <c r="F3" s="338"/>
      <c r="G3" s="338"/>
    </row>
    <row r="4" spans="1:7" ht="15" customHeight="1" x14ac:dyDescent="0.2">
      <c r="A4" s="338"/>
      <c r="B4" s="338"/>
      <c r="C4" s="338"/>
      <c r="D4" s="338"/>
      <c r="E4" s="338"/>
      <c r="F4" s="338"/>
      <c r="G4" s="338"/>
    </row>
    <row r="5" spans="1:7" ht="25.5" x14ac:dyDescent="0.2">
      <c r="A5" s="12" t="s">
        <v>85</v>
      </c>
      <c r="B5" s="340" t="s">
        <v>14</v>
      </c>
      <c r="C5" s="340"/>
      <c r="D5" s="340"/>
      <c r="E5" s="340"/>
      <c r="F5" s="340"/>
      <c r="G5" s="173" t="s">
        <v>93</v>
      </c>
    </row>
    <row r="6" spans="1:7" ht="26.1" customHeight="1" x14ac:dyDescent="0.2">
      <c r="A6" s="13"/>
      <c r="B6" s="174"/>
      <c r="C6" s="175"/>
      <c r="D6" s="175"/>
      <c r="E6" s="175"/>
      <c r="F6" s="176"/>
      <c r="G6" s="15"/>
    </row>
    <row r="7" spans="1:7" ht="12.95" customHeight="1" x14ac:dyDescent="0.2">
      <c r="A7" s="13" t="s">
        <v>86</v>
      </c>
      <c r="B7" s="334" t="s">
        <v>114</v>
      </c>
      <c r="C7" s="334"/>
      <c r="D7" s="334"/>
      <c r="E7" s="334"/>
      <c r="F7" s="334"/>
      <c r="G7" s="187">
        <f>+G31</f>
        <v>0</v>
      </c>
    </row>
    <row r="8" spans="1:7" ht="12.95" customHeight="1" x14ac:dyDescent="0.2">
      <c r="A8" s="13"/>
      <c r="B8" s="334" t="s">
        <v>138</v>
      </c>
      <c r="C8" s="334"/>
      <c r="D8" s="334"/>
      <c r="E8" s="334"/>
      <c r="F8" s="334"/>
      <c r="G8" s="187">
        <f>+G46</f>
        <v>0</v>
      </c>
    </row>
    <row r="9" spans="1:7" ht="12.95" customHeight="1" x14ac:dyDescent="0.2">
      <c r="A9" s="14" t="s">
        <v>87</v>
      </c>
      <c r="B9" s="335" t="s">
        <v>115</v>
      </c>
      <c r="C9" s="336"/>
      <c r="D9" s="336"/>
      <c r="E9" s="336"/>
      <c r="F9" s="336"/>
      <c r="G9" s="187">
        <f>+G57</f>
        <v>28160</v>
      </c>
    </row>
    <row r="10" spans="1:7" ht="12.95" customHeight="1" x14ac:dyDescent="0.2">
      <c r="A10" s="14"/>
      <c r="B10" s="334"/>
      <c r="C10" s="334"/>
      <c r="D10" s="334"/>
      <c r="E10" s="334"/>
      <c r="F10" s="334"/>
      <c r="G10" s="182"/>
    </row>
    <row r="11" spans="1:7" ht="12.95" customHeight="1" x14ac:dyDescent="0.2">
      <c r="A11" s="14"/>
      <c r="B11" s="335" t="s">
        <v>171</v>
      </c>
      <c r="C11" s="336"/>
      <c r="D11" s="336"/>
      <c r="E11" s="336"/>
      <c r="F11" s="337"/>
      <c r="G11" s="15">
        <f>+SUM(G7:G9)</f>
        <v>28160</v>
      </c>
    </row>
    <row r="12" spans="1:7" ht="12.95" customHeight="1" x14ac:dyDescent="0.2">
      <c r="A12" s="14"/>
      <c r="B12" s="174"/>
      <c r="C12" s="175"/>
      <c r="D12" s="175"/>
      <c r="E12" s="175"/>
      <c r="F12" s="175"/>
      <c r="G12" s="182"/>
    </row>
    <row r="13" spans="1:7" ht="12.95" customHeight="1" x14ac:dyDescent="0.2">
      <c r="A13" s="14" t="s">
        <v>88</v>
      </c>
      <c r="B13" s="335" t="s">
        <v>123</v>
      </c>
      <c r="C13" s="336"/>
      <c r="D13" s="336"/>
      <c r="E13" s="336"/>
      <c r="F13" s="336"/>
      <c r="G13" s="187">
        <f>+G64</f>
        <v>7040</v>
      </c>
    </row>
    <row r="14" spans="1:7" ht="12.95" customHeight="1" x14ac:dyDescent="0.2">
      <c r="A14" s="14"/>
      <c r="B14" s="174"/>
      <c r="C14" s="175"/>
      <c r="D14" s="175"/>
      <c r="E14" s="175"/>
      <c r="F14" s="175"/>
      <c r="G14" s="182"/>
    </row>
    <row r="15" spans="1:7" ht="12.95" customHeight="1" x14ac:dyDescent="0.2">
      <c r="A15" s="14"/>
      <c r="B15" s="335" t="s">
        <v>172</v>
      </c>
      <c r="C15" s="336"/>
      <c r="D15" s="336"/>
      <c r="E15" s="336"/>
      <c r="F15" s="337"/>
      <c r="G15" s="182">
        <f>+G11+G13</f>
        <v>35200</v>
      </c>
    </row>
    <row r="16" spans="1:7" ht="12.95" customHeight="1" x14ac:dyDescent="0.2">
      <c r="A16" s="14"/>
      <c r="B16" s="335"/>
      <c r="C16" s="336"/>
      <c r="D16" s="336"/>
      <c r="E16" s="336"/>
      <c r="F16" s="336"/>
      <c r="G16" s="182"/>
    </row>
    <row r="17" spans="1:7" ht="12.95" customHeight="1" thickBot="1" x14ac:dyDescent="0.25">
      <c r="A17" s="17"/>
      <c r="B17" s="18"/>
      <c r="C17" s="19"/>
      <c r="D17" s="19"/>
      <c r="E17" s="19"/>
      <c r="F17" s="19"/>
      <c r="G17" s="20"/>
    </row>
    <row r="18" spans="1:7" ht="12.95" customHeight="1" x14ac:dyDescent="0.2">
      <c r="A18" s="21"/>
      <c r="B18" s="21"/>
      <c r="C18" s="21"/>
      <c r="D18" s="21"/>
      <c r="E18" s="21"/>
      <c r="F18" s="21"/>
      <c r="G18" s="21"/>
    </row>
    <row r="19" spans="1:7" ht="15.75" x14ac:dyDescent="0.25">
      <c r="A19" s="183" t="s">
        <v>94</v>
      </c>
      <c r="B19" s="47"/>
      <c r="C19" s="46"/>
      <c r="D19" s="46"/>
      <c r="E19" s="47"/>
      <c r="F19" s="47"/>
      <c r="G19" s="48"/>
    </row>
    <row r="20" spans="1:7" x14ac:dyDescent="0.2">
      <c r="A20" s="322" t="s">
        <v>114</v>
      </c>
      <c r="B20" s="323"/>
      <c r="C20" s="323"/>
      <c r="D20" s="323"/>
      <c r="E20" s="323"/>
      <c r="F20" s="323"/>
      <c r="G20" s="324"/>
    </row>
    <row r="21" spans="1:7" ht="25.5" x14ac:dyDescent="0.2">
      <c r="A21" s="325" t="s">
        <v>25</v>
      </c>
      <c r="B21" s="327" t="s">
        <v>90</v>
      </c>
      <c r="C21" s="328"/>
      <c r="D21" s="325" t="s">
        <v>4</v>
      </c>
      <c r="E21" s="325" t="s">
        <v>5</v>
      </c>
      <c r="F21" s="177" t="s">
        <v>89</v>
      </c>
      <c r="G21" s="177" t="s">
        <v>6</v>
      </c>
    </row>
    <row r="22" spans="1:7" x14ac:dyDescent="0.2">
      <c r="A22" s="326"/>
      <c r="B22" s="329"/>
      <c r="C22" s="330"/>
      <c r="D22" s="326"/>
      <c r="E22" s="326"/>
      <c r="F22" s="2" t="s">
        <v>7</v>
      </c>
      <c r="G22" s="2" t="s">
        <v>22</v>
      </c>
    </row>
    <row r="23" spans="1:7" ht="51" customHeight="1" x14ac:dyDescent="0.2">
      <c r="A23" s="3" t="s">
        <v>26</v>
      </c>
      <c r="B23" s="319" t="s">
        <v>139</v>
      </c>
      <c r="C23" s="320"/>
      <c r="D23" s="4" t="s">
        <v>116</v>
      </c>
      <c r="E23" s="22" t="s">
        <v>140</v>
      </c>
      <c r="F23" s="22">
        <v>45</v>
      </c>
      <c r="G23" s="134">
        <f>+'N 30820_SD'!F51</f>
        <v>0</v>
      </c>
    </row>
    <row r="24" spans="1:7" ht="46.5" customHeight="1" x14ac:dyDescent="0.2">
      <c r="A24" s="3" t="s">
        <v>124</v>
      </c>
      <c r="B24" s="319" t="s">
        <v>141</v>
      </c>
      <c r="C24" s="320"/>
      <c r="D24" s="4" t="s">
        <v>116</v>
      </c>
      <c r="E24" s="22" t="s">
        <v>140</v>
      </c>
      <c r="F24" s="22">
        <v>405</v>
      </c>
      <c r="G24" s="134">
        <f>+'N-30805_SD'!F57</f>
        <v>0</v>
      </c>
    </row>
    <row r="25" spans="1:7" ht="50.45" customHeight="1" x14ac:dyDescent="0.2">
      <c r="A25" s="3" t="s">
        <v>27</v>
      </c>
      <c r="B25" s="319" t="s">
        <v>142</v>
      </c>
      <c r="C25" s="320"/>
      <c r="D25" s="4" t="s">
        <v>116</v>
      </c>
      <c r="E25" s="22" t="s">
        <v>140</v>
      </c>
      <c r="F25" s="22">
        <v>30</v>
      </c>
      <c r="G25" s="134">
        <f>+'N 30824_SD'!F51</f>
        <v>0</v>
      </c>
    </row>
    <row r="26" spans="1:7" ht="48.95" customHeight="1" x14ac:dyDescent="0.2">
      <c r="A26" s="3" t="s">
        <v>28</v>
      </c>
      <c r="B26" s="319" t="s">
        <v>143</v>
      </c>
      <c r="C26" s="320"/>
      <c r="D26" s="4" t="s">
        <v>116</v>
      </c>
      <c r="E26" s="22" t="s">
        <v>140</v>
      </c>
      <c r="F26" s="22">
        <v>350</v>
      </c>
      <c r="G26" s="134">
        <f>+'N 30487_SD'!F71</f>
        <v>0</v>
      </c>
    </row>
    <row r="27" spans="1:7" ht="45" customHeight="1" x14ac:dyDescent="0.2">
      <c r="A27" s="3" t="s">
        <v>29</v>
      </c>
      <c r="B27" s="319" t="s">
        <v>144</v>
      </c>
      <c r="C27" s="320"/>
      <c r="D27" s="4" t="s">
        <v>116</v>
      </c>
      <c r="E27" s="22" t="s">
        <v>140</v>
      </c>
      <c r="F27" s="22">
        <v>70</v>
      </c>
      <c r="G27" s="134">
        <f>+'N 30498 SD'!F61</f>
        <v>0</v>
      </c>
    </row>
    <row r="28" spans="1:7" ht="49.5" customHeight="1" x14ac:dyDescent="0.2">
      <c r="A28" s="3" t="s">
        <v>129</v>
      </c>
      <c r="B28" s="319" t="s">
        <v>145</v>
      </c>
      <c r="C28" s="320"/>
      <c r="D28" s="4" t="s">
        <v>116</v>
      </c>
      <c r="E28" s="22" t="s">
        <v>140</v>
      </c>
      <c r="F28" s="22">
        <v>110</v>
      </c>
      <c r="G28" s="134">
        <f>+'N 30497 SD'!F61</f>
        <v>0</v>
      </c>
    </row>
    <row r="29" spans="1:7" ht="49.5" customHeight="1" x14ac:dyDescent="0.2">
      <c r="A29" s="3" t="s">
        <v>146</v>
      </c>
      <c r="B29" s="319" t="s">
        <v>147</v>
      </c>
      <c r="C29" s="320"/>
      <c r="D29" s="4" t="s">
        <v>116</v>
      </c>
      <c r="E29" s="22" t="s">
        <v>140</v>
      </c>
      <c r="F29" s="22">
        <v>135</v>
      </c>
      <c r="G29" s="134">
        <f>+'N-30827 SD'!F67</f>
        <v>0</v>
      </c>
    </row>
    <row r="30" spans="1:7" x14ac:dyDescent="0.2">
      <c r="A30" s="3"/>
      <c r="B30" s="333"/>
      <c r="C30" s="320"/>
      <c r="D30" s="4"/>
      <c r="E30" s="4"/>
      <c r="F30" s="22"/>
      <c r="G30" s="184"/>
    </row>
    <row r="31" spans="1:7" x14ac:dyDescent="0.2">
      <c r="A31" s="321" t="s">
        <v>117</v>
      </c>
      <c r="B31" s="321"/>
      <c r="C31" s="321"/>
      <c r="D31" s="321"/>
      <c r="E31" s="321"/>
      <c r="F31" s="321"/>
      <c r="G31" s="136">
        <f>SUM(G23:G29)</f>
        <v>0</v>
      </c>
    </row>
    <row r="32" spans="1:7" x14ac:dyDescent="0.2">
      <c r="A32" s="27"/>
      <c r="B32" s="27"/>
      <c r="C32" s="27"/>
      <c r="D32" s="27"/>
      <c r="E32" s="27"/>
      <c r="F32" s="27"/>
      <c r="G32" s="16"/>
    </row>
    <row r="33" spans="1:7" x14ac:dyDescent="0.2">
      <c r="A33" s="27"/>
      <c r="B33" s="27"/>
      <c r="C33" s="27"/>
      <c r="D33" s="27"/>
      <c r="E33" s="27"/>
      <c r="F33" s="27"/>
      <c r="G33" s="16"/>
    </row>
    <row r="34" spans="1:7" x14ac:dyDescent="0.2">
      <c r="A34" s="322" t="s">
        <v>138</v>
      </c>
      <c r="B34" s="323"/>
      <c r="C34" s="323"/>
      <c r="D34" s="323"/>
      <c r="E34" s="323"/>
      <c r="F34" s="323"/>
      <c r="G34" s="324"/>
    </row>
    <row r="35" spans="1:7" ht="25.5" x14ac:dyDescent="0.2">
      <c r="A35" s="325" t="s">
        <v>25</v>
      </c>
      <c r="B35" s="327" t="s">
        <v>90</v>
      </c>
      <c r="C35" s="328"/>
      <c r="D35" s="325" t="s">
        <v>4</v>
      </c>
      <c r="E35" s="325" t="s">
        <v>5</v>
      </c>
      <c r="F35" s="177" t="s">
        <v>89</v>
      </c>
      <c r="G35" s="177" t="s">
        <v>6</v>
      </c>
    </row>
    <row r="36" spans="1:7" x14ac:dyDescent="0.2">
      <c r="A36" s="326"/>
      <c r="B36" s="329"/>
      <c r="C36" s="330"/>
      <c r="D36" s="326"/>
      <c r="E36" s="326"/>
      <c r="F36" s="2" t="s">
        <v>7</v>
      </c>
      <c r="G36" s="2" t="s">
        <v>22</v>
      </c>
    </row>
    <row r="37" spans="1:7" x14ac:dyDescent="0.2">
      <c r="A37" s="3" t="s">
        <v>148</v>
      </c>
      <c r="B37" s="333" t="s">
        <v>149</v>
      </c>
      <c r="C37" s="320"/>
      <c r="D37" s="4" t="s">
        <v>116</v>
      </c>
      <c r="E37" s="22" t="s">
        <v>140</v>
      </c>
      <c r="F37" s="22">
        <v>50</v>
      </c>
      <c r="G37" s="134">
        <f>+'SP-30809 SD'!F71</f>
        <v>0</v>
      </c>
    </row>
    <row r="38" spans="1:7" x14ac:dyDescent="0.2">
      <c r="A38" s="3" t="s">
        <v>150</v>
      </c>
      <c r="B38" s="333" t="s">
        <v>151</v>
      </c>
      <c r="C38" s="320"/>
      <c r="D38" s="4" t="s">
        <v>116</v>
      </c>
      <c r="E38" s="22" t="s">
        <v>140</v>
      </c>
      <c r="F38" s="22">
        <v>25</v>
      </c>
      <c r="G38" s="134">
        <f>+'SP-30813 SD'!F66</f>
        <v>0</v>
      </c>
    </row>
    <row r="39" spans="1:7" x14ac:dyDescent="0.2">
      <c r="A39" s="3" t="s">
        <v>152</v>
      </c>
      <c r="B39" s="333" t="s">
        <v>153</v>
      </c>
      <c r="C39" s="320"/>
      <c r="D39" s="4" t="s">
        <v>116</v>
      </c>
      <c r="E39" s="22" t="s">
        <v>140</v>
      </c>
      <c r="F39" s="22">
        <v>50</v>
      </c>
      <c r="G39" s="134">
        <f>+'SP-30814 SD'!F66</f>
        <v>0</v>
      </c>
    </row>
    <row r="40" spans="1:7" x14ac:dyDescent="0.2">
      <c r="A40" s="3" t="s">
        <v>154</v>
      </c>
      <c r="B40" s="333" t="s">
        <v>155</v>
      </c>
      <c r="C40" s="320"/>
      <c r="D40" s="4" t="s">
        <v>116</v>
      </c>
      <c r="E40" s="22" t="s">
        <v>140</v>
      </c>
      <c r="F40" s="22">
        <v>30</v>
      </c>
      <c r="G40" s="134">
        <f>+'SP-30815 SD'!F66</f>
        <v>0</v>
      </c>
    </row>
    <row r="41" spans="1:7" x14ac:dyDescent="0.2">
      <c r="A41" s="3" t="s">
        <v>156</v>
      </c>
      <c r="B41" s="333" t="s">
        <v>157</v>
      </c>
      <c r="C41" s="320"/>
      <c r="D41" s="4" t="s">
        <v>116</v>
      </c>
      <c r="E41" s="22" t="s">
        <v>140</v>
      </c>
      <c r="F41" s="22">
        <v>30</v>
      </c>
      <c r="G41" s="134">
        <f>+'SP-30816 SD'!F66</f>
        <v>0</v>
      </c>
    </row>
    <row r="42" spans="1:7" x14ac:dyDescent="0.2">
      <c r="A42" s="3" t="s">
        <v>158</v>
      </c>
      <c r="B42" s="333" t="s">
        <v>159</v>
      </c>
      <c r="C42" s="320"/>
      <c r="D42" s="4" t="s">
        <v>116</v>
      </c>
      <c r="E42" s="22" t="s">
        <v>140</v>
      </c>
      <c r="F42" s="22">
        <v>35</v>
      </c>
      <c r="G42" s="134">
        <f>+'SP-30817 SD'!F66</f>
        <v>0</v>
      </c>
    </row>
    <row r="43" spans="1:7" x14ac:dyDescent="0.2">
      <c r="A43" s="3" t="s">
        <v>160</v>
      </c>
      <c r="B43" s="333" t="s">
        <v>161</v>
      </c>
      <c r="C43" s="320"/>
      <c r="D43" s="4" t="s">
        <v>116</v>
      </c>
      <c r="E43" s="22" t="s">
        <v>140</v>
      </c>
      <c r="F43" s="22">
        <v>35</v>
      </c>
      <c r="G43" s="134">
        <f>+'SP-30818 SD'!F66</f>
        <v>0</v>
      </c>
    </row>
    <row r="44" spans="1:7" x14ac:dyDescent="0.2">
      <c r="A44" s="3" t="s">
        <v>162</v>
      </c>
      <c r="B44" s="333" t="s">
        <v>163</v>
      </c>
      <c r="C44" s="320"/>
      <c r="D44" s="4" t="s">
        <v>116</v>
      </c>
      <c r="E44" s="22" t="s">
        <v>140</v>
      </c>
      <c r="F44" s="22">
        <v>20</v>
      </c>
      <c r="G44" s="134">
        <f>+'SP-30819 SD'!F67</f>
        <v>0</v>
      </c>
    </row>
    <row r="45" spans="1:7" x14ac:dyDescent="0.2">
      <c r="A45" s="3"/>
      <c r="B45" s="333"/>
      <c r="C45" s="320"/>
      <c r="D45" s="4"/>
      <c r="E45" s="4"/>
      <c r="F45" s="22"/>
      <c r="G45" s="134"/>
    </row>
    <row r="46" spans="1:7" x14ac:dyDescent="0.2">
      <c r="A46" s="321" t="s">
        <v>164</v>
      </c>
      <c r="B46" s="321"/>
      <c r="C46" s="321"/>
      <c r="D46" s="321"/>
      <c r="E46" s="321"/>
      <c r="F46" s="321"/>
      <c r="G46" s="136">
        <f>SUM(G37:G44)</f>
        <v>0</v>
      </c>
    </row>
    <row r="47" spans="1:7" x14ac:dyDescent="0.2">
      <c r="A47" s="27"/>
      <c r="B47" s="27"/>
      <c r="C47" s="27"/>
      <c r="D47" s="27"/>
      <c r="E47" s="27"/>
      <c r="F47" s="27"/>
      <c r="G47" s="16"/>
    </row>
    <row r="48" spans="1:7" x14ac:dyDescent="0.2">
      <c r="A48" s="322" t="s">
        <v>118</v>
      </c>
      <c r="B48" s="323"/>
      <c r="C48" s="323"/>
      <c r="D48" s="323"/>
      <c r="E48" s="323"/>
      <c r="F48" s="323"/>
      <c r="G48" s="324"/>
    </row>
    <row r="49" spans="1:7" ht="25.5" x14ac:dyDescent="0.2">
      <c r="A49" s="325" t="s">
        <v>25</v>
      </c>
      <c r="B49" s="327" t="s">
        <v>119</v>
      </c>
      <c r="C49" s="328"/>
      <c r="D49" s="331" t="s">
        <v>4</v>
      </c>
      <c r="E49" s="331" t="s">
        <v>5</v>
      </c>
      <c r="F49" s="177" t="s">
        <v>91</v>
      </c>
      <c r="G49" s="180" t="s">
        <v>6</v>
      </c>
    </row>
    <row r="50" spans="1:7" x14ac:dyDescent="0.2">
      <c r="A50" s="326"/>
      <c r="B50" s="329"/>
      <c r="C50" s="330"/>
      <c r="D50" s="332"/>
      <c r="E50" s="332"/>
      <c r="F50" s="2" t="s">
        <v>92</v>
      </c>
      <c r="G50" s="2" t="s">
        <v>22</v>
      </c>
    </row>
    <row r="51" spans="1:7" ht="16.5" customHeight="1" x14ac:dyDescent="0.2">
      <c r="A51" s="5" t="s">
        <v>165</v>
      </c>
      <c r="B51" s="319" t="s">
        <v>125</v>
      </c>
      <c r="C51" s="320"/>
      <c r="D51" s="4" t="s">
        <v>32</v>
      </c>
      <c r="E51" s="132" t="s">
        <v>132</v>
      </c>
      <c r="F51" s="133">
        <v>64</v>
      </c>
      <c r="G51" s="135"/>
    </row>
    <row r="52" spans="1:7" x14ac:dyDescent="0.2">
      <c r="A52" s="321" t="s">
        <v>120</v>
      </c>
      <c r="B52" s="321"/>
      <c r="C52" s="321"/>
      <c r="D52" s="321"/>
      <c r="E52" s="321"/>
      <c r="F52" s="321"/>
      <c r="G52" s="136">
        <f>+PP_SON_PE32_SD!F9</f>
        <v>28160</v>
      </c>
    </row>
    <row r="53" spans="1:7" x14ac:dyDescent="0.2">
      <c r="A53" s="3"/>
      <c r="B53" s="181"/>
      <c r="C53" s="178"/>
      <c r="D53" s="4"/>
      <c r="E53" s="132"/>
      <c r="F53" s="133"/>
      <c r="G53" s="135"/>
    </row>
    <row r="54" spans="1:7" x14ac:dyDescent="0.2">
      <c r="A54" s="5" t="s">
        <v>166</v>
      </c>
      <c r="B54" s="319" t="s">
        <v>126</v>
      </c>
      <c r="C54" s="320"/>
      <c r="D54" s="4" t="s">
        <v>32</v>
      </c>
      <c r="E54" s="132" t="s">
        <v>133</v>
      </c>
      <c r="F54" s="169">
        <v>1</v>
      </c>
      <c r="G54" s="135"/>
    </row>
    <row r="55" spans="1:7" x14ac:dyDescent="0.2">
      <c r="A55" s="321" t="s">
        <v>121</v>
      </c>
      <c r="B55" s="321"/>
      <c r="C55" s="321"/>
      <c r="D55" s="321"/>
      <c r="E55" s="321"/>
      <c r="F55" s="321"/>
      <c r="G55" s="136">
        <f>+PP_SON_PE63_SD!F63</f>
        <v>0</v>
      </c>
    </row>
    <row r="56" spans="1:7" x14ac:dyDescent="0.2">
      <c r="A56" s="179"/>
      <c r="B56" s="179"/>
      <c r="C56" s="179"/>
      <c r="D56" s="179"/>
      <c r="E56" s="179"/>
      <c r="F56" s="179"/>
      <c r="G56" s="136"/>
    </row>
    <row r="57" spans="1:7" x14ac:dyDescent="0.2">
      <c r="A57" s="321" t="s">
        <v>122</v>
      </c>
      <c r="B57" s="321"/>
      <c r="C57" s="321"/>
      <c r="D57" s="321"/>
      <c r="E57" s="321"/>
      <c r="F57" s="321"/>
      <c r="G57" s="136">
        <f>+G52+G55</f>
        <v>28160</v>
      </c>
    </row>
    <row r="58" spans="1:7" x14ac:dyDescent="0.2">
      <c r="A58" s="28"/>
      <c r="B58" s="28"/>
      <c r="C58" s="28"/>
      <c r="D58" s="28"/>
      <c r="E58" s="28"/>
      <c r="F58" s="28"/>
      <c r="G58" s="29"/>
    </row>
    <row r="59" spans="1:7" x14ac:dyDescent="0.2">
      <c r="A59" s="28"/>
      <c r="B59" s="28"/>
      <c r="C59" s="28"/>
      <c r="D59" s="28"/>
      <c r="E59" s="28"/>
      <c r="F59" s="28"/>
      <c r="G59" s="29"/>
    </row>
    <row r="60" spans="1:7" x14ac:dyDescent="0.2">
      <c r="A60" s="322" t="s">
        <v>128</v>
      </c>
      <c r="B60" s="323"/>
      <c r="C60" s="323"/>
      <c r="D60" s="323"/>
      <c r="E60" s="323"/>
      <c r="F60" s="323"/>
      <c r="G60" s="324"/>
    </row>
    <row r="61" spans="1:7" ht="26.1" customHeight="1" x14ac:dyDescent="0.2">
      <c r="A61" s="325" t="s">
        <v>25</v>
      </c>
      <c r="B61" s="327" t="s">
        <v>119</v>
      </c>
      <c r="C61" s="328"/>
      <c r="D61" s="331" t="s">
        <v>4</v>
      </c>
      <c r="E61" s="331" t="s">
        <v>5</v>
      </c>
      <c r="F61" s="177" t="s">
        <v>91</v>
      </c>
      <c r="G61" s="180" t="s">
        <v>6</v>
      </c>
    </row>
    <row r="62" spans="1:7" x14ac:dyDescent="0.2">
      <c r="A62" s="326"/>
      <c r="B62" s="329"/>
      <c r="C62" s="330"/>
      <c r="D62" s="332"/>
      <c r="E62" s="332"/>
      <c r="F62" s="2" t="s">
        <v>92</v>
      </c>
      <c r="G62" s="2" t="s">
        <v>22</v>
      </c>
    </row>
    <row r="63" spans="1:7" ht="33.75" customHeight="1" x14ac:dyDescent="0.2">
      <c r="A63" s="5" t="s">
        <v>167</v>
      </c>
      <c r="B63" s="319" t="s">
        <v>168</v>
      </c>
      <c r="C63" s="320" t="s">
        <v>11</v>
      </c>
      <c r="D63" s="22" t="s">
        <v>32</v>
      </c>
      <c r="E63" s="22" t="s">
        <v>132</v>
      </c>
      <c r="F63" s="22">
        <v>16</v>
      </c>
      <c r="G63" s="134">
        <f>+'PP_TIP1_PE32+TIP1_PE32_KPL_SD'!F10</f>
        <v>7040</v>
      </c>
    </row>
    <row r="64" spans="1:7" x14ac:dyDescent="0.2">
      <c r="A64" s="321" t="s">
        <v>127</v>
      </c>
      <c r="B64" s="321"/>
      <c r="C64" s="321"/>
      <c r="D64" s="321"/>
      <c r="E64" s="321"/>
      <c r="F64" s="321"/>
      <c r="G64" s="136">
        <f>SUM(G63:G63)</f>
        <v>7040</v>
      </c>
    </row>
    <row r="65" spans="1:7" x14ac:dyDescent="0.2">
      <c r="A65" s="27"/>
      <c r="B65" s="27"/>
      <c r="C65" s="27"/>
      <c r="D65" s="27"/>
      <c r="E65" s="27"/>
      <c r="F65" s="27"/>
      <c r="G65" s="16"/>
    </row>
    <row r="66" spans="1:7" x14ac:dyDescent="0.2">
      <c r="A66" s="27"/>
      <c r="B66" s="27"/>
      <c r="C66" s="27"/>
      <c r="D66" s="27"/>
      <c r="E66" s="27"/>
      <c r="F66" s="27"/>
      <c r="G66" s="16"/>
    </row>
  </sheetData>
  <sheetProtection algorithmName="SHA-512" hashValue="IBmVWIsI0UPOMe2bxnnoxpUkIX0vb+sUu2xvcu5KtD72M1PQco9axI39wQ6TcNSQY8T9ckv0S1d0qP1QaytJCA==" saltValue="j2CnmWAeZE2OlZglAt1tuA==" spinCount="100000" sheet="1" objects="1" scenarios="1"/>
  <mergeCells count="57">
    <mergeCell ref="B63:C63"/>
    <mergeCell ref="A64:F64"/>
    <mergeCell ref="A55:F55"/>
    <mergeCell ref="A57:F57"/>
    <mergeCell ref="A60:G60"/>
    <mergeCell ref="A61:A62"/>
    <mergeCell ref="B61:C62"/>
    <mergeCell ref="D61:D62"/>
    <mergeCell ref="E61:E62"/>
    <mergeCell ref="B42:C42"/>
    <mergeCell ref="B43:C43"/>
    <mergeCell ref="B45:C45"/>
    <mergeCell ref="A46:F46"/>
    <mergeCell ref="B54:C54"/>
    <mergeCell ref="A31:F31"/>
    <mergeCell ref="A34:G34"/>
    <mergeCell ref="A35:A36"/>
    <mergeCell ref="B35:C36"/>
    <mergeCell ref="D35:D36"/>
    <mergeCell ref="E35:E36"/>
    <mergeCell ref="B26:C26"/>
    <mergeCell ref="B27:C27"/>
    <mergeCell ref="B28:C28"/>
    <mergeCell ref="B29:C29"/>
    <mergeCell ref="B30:C30"/>
    <mergeCell ref="A2:G2"/>
    <mergeCell ref="A3:G4"/>
    <mergeCell ref="B8:F8"/>
    <mergeCell ref="B9:F9"/>
    <mergeCell ref="B5:F5"/>
    <mergeCell ref="B7:F7"/>
    <mergeCell ref="B10:F10"/>
    <mergeCell ref="B11:F11"/>
    <mergeCell ref="B13:F13"/>
    <mergeCell ref="B16:F16"/>
    <mergeCell ref="B15:F15"/>
    <mergeCell ref="A20:G20"/>
    <mergeCell ref="A21:A22"/>
    <mergeCell ref="B21:C22"/>
    <mergeCell ref="D21:D22"/>
    <mergeCell ref="E21:E22"/>
    <mergeCell ref="B23:C23"/>
    <mergeCell ref="B24:C24"/>
    <mergeCell ref="B51:C51"/>
    <mergeCell ref="A52:F52"/>
    <mergeCell ref="B25:C25"/>
    <mergeCell ref="A48:G48"/>
    <mergeCell ref="A49:A50"/>
    <mergeCell ref="B49:C50"/>
    <mergeCell ref="D49:D50"/>
    <mergeCell ref="E49:E50"/>
    <mergeCell ref="B44:C44"/>
    <mergeCell ref="B37:C37"/>
    <mergeCell ref="B38:C38"/>
    <mergeCell ref="B39:C39"/>
    <mergeCell ref="B40:C40"/>
    <mergeCell ref="B41:C41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view="pageBreakPreview" topLeftCell="A13" zoomScale="85" zoomScaleNormal="100" zoomScaleSheetLayoutView="85" workbookViewId="0">
      <selection activeCell="E37" sqref="E37"/>
    </sheetView>
  </sheetViews>
  <sheetFormatPr defaultColWidth="9.140625" defaultRowHeight="12.75" x14ac:dyDescent="0.2"/>
  <cols>
    <col min="1" max="1" width="5.7109375" style="51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50" t="s">
        <v>30</v>
      </c>
      <c r="B1" s="7" t="s">
        <v>8</v>
      </c>
      <c r="C1" s="8"/>
      <c r="D1" s="26"/>
      <c r="E1" s="9"/>
      <c r="F1" s="9"/>
    </row>
    <row r="2" spans="1:6" x14ac:dyDescent="0.2">
      <c r="A2" s="50" t="s">
        <v>31</v>
      </c>
      <c r="B2" s="7" t="s">
        <v>14</v>
      </c>
      <c r="C2" s="8"/>
      <c r="D2" s="26"/>
      <c r="E2" s="9"/>
      <c r="F2" s="9"/>
    </row>
    <row r="3" spans="1:6" x14ac:dyDescent="0.2">
      <c r="A3" s="50" t="s">
        <v>26</v>
      </c>
      <c r="B3" s="185" t="s">
        <v>169</v>
      </c>
      <c r="C3" s="8"/>
      <c r="D3" s="26"/>
      <c r="E3" s="9"/>
      <c r="F3" s="9"/>
    </row>
    <row r="4" spans="1:6" x14ac:dyDescent="0.2">
      <c r="A4" s="50"/>
      <c r="B4" s="186" t="s">
        <v>170</v>
      </c>
      <c r="C4" s="8"/>
      <c r="D4" s="26"/>
      <c r="E4" s="9"/>
      <c r="F4" s="9"/>
    </row>
    <row r="5" spans="1:6" s="31" customFormat="1" ht="76.5" x14ac:dyDescent="0.2">
      <c r="A5" s="128" t="s">
        <v>0</v>
      </c>
      <c r="B5" s="125" t="s">
        <v>13</v>
      </c>
      <c r="C5" s="126" t="s">
        <v>9</v>
      </c>
      <c r="D5" s="126" t="s">
        <v>10</v>
      </c>
      <c r="E5" s="127" t="s">
        <v>20</v>
      </c>
      <c r="F5" s="127" t="s">
        <v>21</v>
      </c>
    </row>
    <row r="6" spans="1:6" ht="15.75" x14ac:dyDescent="0.25">
      <c r="A6" s="94">
        <v>1</v>
      </c>
      <c r="B6" s="54"/>
      <c r="C6" s="55"/>
      <c r="D6" s="56"/>
      <c r="E6" s="57"/>
      <c r="F6" s="57"/>
    </row>
    <row r="7" spans="1:6" ht="15.75" x14ac:dyDescent="0.25">
      <c r="A7" s="95">
        <f>COUNT(A6+1)</f>
        <v>1</v>
      </c>
      <c r="B7" s="40" t="s">
        <v>33</v>
      </c>
      <c r="C7" s="37"/>
      <c r="D7" s="38"/>
      <c r="E7" s="39"/>
      <c r="F7" s="39"/>
    </row>
    <row r="8" spans="1:6" ht="25.5" x14ac:dyDescent="0.2">
      <c r="A8" s="95"/>
      <c r="B8" s="58" t="s">
        <v>59</v>
      </c>
      <c r="C8" s="59"/>
      <c r="D8" s="60"/>
      <c r="E8" s="61"/>
      <c r="F8" s="61"/>
    </row>
    <row r="9" spans="1:6" ht="14.25" x14ac:dyDescent="0.2">
      <c r="A9" s="95"/>
      <c r="B9" s="62" t="s">
        <v>70</v>
      </c>
      <c r="C9" s="63">
        <v>45</v>
      </c>
      <c r="D9" s="64" t="s">
        <v>19</v>
      </c>
      <c r="E9" s="24">
        <v>0</v>
      </c>
      <c r="F9" s="81">
        <f>C9*E9</f>
        <v>0</v>
      </c>
    </row>
    <row r="10" spans="1:6" x14ac:dyDescent="0.2">
      <c r="A10" s="97"/>
      <c r="B10" s="65"/>
      <c r="C10" s="66"/>
      <c r="D10" s="67"/>
      <c r="E10" s="68"/>
      <c r="F10" s="82"/>
    </row>
    <row r="11" spans="1:6" x14ac:dyDescent="0.2">
      <c r="A11" s="98"/>
      <c r="B11" s="69"/>
      <c r="C11" s="70"/>
      <c r="D11" s="71"/>
      <c r="E11" s="72"/>
      <c r="F11" s="72"/>
    </row>
    <row r="12" spans="1:6" ht="14.25" x14ac:dyDescent="0.2">
      <c r="A12" s="99">
        <f>COUNT($A$7:A11)+1</f>
        <v>2</v>
      </c>
      <c r="B12" s="40" t="s">
        <v>112</v>
      </c>
      <c r="C12" s="63"/>
      <c r="D12" s="60"/>
      <c r="E12" s="61"/>
      <c r="F12" s="61"/>
    </row>
    <row r="13" spans="1:6" ht="14.25" x14ac:dyDescent="0.2">
      <c r="A13" s="95"/>
      <c r="B13" s="79" t="s">
        <v>113</v>
      </c>
      <c r="C13" s="63"/>
      <c r="D13" s="60"/>
      <c r="E13" s="61"/>
      <c r="F13" s="61"/>
    </row>
    <row r="14" spans="1:6" x14ac:dyDescent="0.2">
      <c r="A14" s="95"/>
      <c r="B14" s="62" t="s">
        <v>37</v>
      </c>
      <c r="C14" s="63">
        <v>1</v>
      </c>
      <c r="D14" s="60" t="s">
        <v>1</v>
      </c>
      <c r="E14" s="24">
        <v>0</v>
      </c>
      <c r="F14" s="81">
        <f t="shared" ref="F14" si="0">C14*E14</f>
        <v>0</v>
      </c>
    </row>
    <row r="15" spans="1:6" x14ac:dyDescent="0.2">
      <c r="A15" s="97"/>
      <c r="B15" s="65"/>
      <c r="C15" s="66"/>
      <c r="D15" s="80"/>
      <c r="E15" s="68"/>
      <c r="F15" s="82"/>
    </row>
    <row r="16" spans="1:6" x14ac:dyDescent="0.2">
      <c r="A16" s="98"/>
      <c r="B16" s="69"/>
      <c r="C16" s="70"/>
      <c r="D16" s="71"/>
      <c r="E16" s="72"/>
      <c r="F16" s="72"/>
    </row>
    <row r="17" spans="1:6" x14ac:dyDescent="0.2">
      <c r="A17" s="99">
        <f>COUNT($A$7:A15)+1</f>
        <v>3</v>
      </c>
      <c r="B17" s="40" t="s">
        <v>42</v>
      </c>
      <c r="C17" s="63"/>
      <c r="D17" s="60"/>
      <c r="E17" s="61"/>
      <c r="F17" s="61"/>
    </row>
    <row r="18" spans="1:6" x14ac:dyDescent="0.2">
      <c r="A18" s="95"/>
      <c r="B18" s="79" t="s">
        <v>43</v>
      </c>
      <c r="C18" s="63"/>
      <c r="D18" s="60"/>
      <c r="E18" s="61"/>
      <c r="F18" s="61"/>
    </row>
    <row r="19" spans="1:6" x14ac:dyDescent="0.2">
      <c r="A19" s="95"/>
      <c r="B19" s="62" t="s">
        <v>79</v>
      </c>
      <c r="C19" s="63">
        <v>1</v>
      </c>
      <c r="D19" s="60" t="s">
        <v>1</v>
      </c>
      <c r="E19" s="24">
        <v>0</v>
      </c>
      <c r="F19" s="81">
        <f>C19*E19</f>
        <v>0</v>
      </c>
    </row>
    <row r="20" spans="1:6" x14ac:dyDescent="0.2">
      <c r="A20" s="97"/>
      <c r="B20" s="65"/>
      <c r="C20" s="66"/>
      <c r="D20" s="80"/>
      <c r="E20" s="68"/>
      <c r="F20" s="82"/>
    </row>
    <row r="21" spans="1:6" x14ac:dyDescent="0.2">
      <c r="A21" s="98"/>
      <c r="B21" s="69"/>
      <c r="C21" s="70"/>
      <c r="D21" s="71"/>
      <c r="E21" s="72"/>
      <c r="F21" s="72"/>
    </row>
    <row r="22" spans="1:6" x14ac:dyDescent="0.2">
      <c r="A22" s="99">
        <f>COUNT($A$7:A21)+1</f>
        <v>4</v>
      </c>
      <c r="B22" s="40" t="s">
        <v>41</v>
      </c>
      <c r="C22" s="63"/>
      <c r="D22" s="60"/>
      <c r="E22" s="61"/>
      <c r="F22" s="61"/>
    </row>
    <row r="23" spans="1:6" ht="25.5" x14ac:dyDescent="0.2">
      <c r="A23" s="95"/>
      <c r="B23" s="79" t="s">
        <v>60</v>
      </c>
      <c r="C23" s="63"/>
      <c r="D23" s="60"/>
      <c r="E23" s="61"/>
      <c r="F23" s="61"/>
    </row>
    <row r="24" spans="1:6" x14ac:dyDescent="0.2">
      <c r="A24" s="95"/>
      <c r="B24" s="62" t="s">
        <v>79</v>
      </c>
      <c r="C24" s="63">
        <v>7</v>
      </c>
      <c r="D24" s="60" t="s">
        <v>1</v>
      </c>
      <c r="E24" s="24">
        <v>0</v>
      </c>
      <c r="F24" s="81">
        <f t="shared" ref="F24" si="1">C24*E24</f>
        <v>0</v>
      </c>
    </row>
    <row r="25" spans="1:6" x14ac:dyDescent="0.2">
      <c r="A25" s="97"/>
      <c r="B25" s="65"/>
      <c r="C25" s="66"/>
      <c r="D25" s="80"/>
      <c r="E25" s="68"/>
      <c r="F25" s="82"/>
    </row>
    <row r="26" spans="1:6" x14ac:dyDescent="0.2">
      <c r="A26" s="98"/>
      <c r="B26" s="73"/>
      <c r="C26" s="70"/>
      <c r="D26" s="71"/>
      <c r="E26" s="74"/>
      <c r="F26" s="74"/>
    </row>
    <row r="27" spans="1:6" x14ac:dyDescent="0.2">
      <c r="A27" s="99">
        <f>COUNT($A$7:A26)+1</f>
        <v>5</v>
      </c>
      <c r="B27" s="40" t="s">
        <v>62</v>
      </c>
      <c r="C27" s="63"/>
      <c r="D27" s="60"/>
      <c r="E27" s="61"/>
      <c r="F27" s="61"/>
    </row>
    <row r="28" spans="1:6" ht="25.5" x14ac:dyDescent="0.2">
      <c r="A28" s="95"/>
      <c r="B28" s="79" t="s">
        <v>15</v>
      </c>
      <c r="C28" s="63"/>
      <c r="D28" s="60"/>
      <c r="E28" s="61"/>
      <c r="F28" s="61"/>
    </row>
    <row r="29" spans="1:6" x14ac:dyDescent="0.2">
      <c r="A29" s="95"/>
      <c r="B29" s="83" t="s">
        <v>78</v>
      </c>
      <c r="C29" s="63">
        <v>1</v>
      </c>
      <c r="D29" s="60" t="s">
        <v>1</v>
      </c>
      <c r="E29" s="24">
        <v>0</v>
      </c>
      <c r="F29" s="81">
        <f>C29*E29</f>
        <v>0</v>
      </c>
    </row>
    <row r="30" spans="1:6" x14ac:dyDescent="0.2">
      <c r="A30" s="97"/>
      <c r="B30" s="84"/>
      <c r="C30" s="66"/>
      <c r="D30" s="80"/>
      <c r="E30" s="68"/>
      <c r="F30" s="82"/>
    </row>
    <row r="31" spans="1:6" x14ac:dyDescent="0.2">
      <c r="A31" s="98"/>
      <c r="B31" s="69"/>
      <c r="C31" s="70"/>
      <c r="D31" s="71"/>
      <c r="E31" s="72"/>
      <c r="F31" s="72"/>
    </row>
    <row r="32" spans="1:6" x14ac:dyDescent="0.2">
      <c r="A32" s="99">
        <f>COUNT($A$7:A29)+1</f>
        <v>6</v>
      </c>
      <c r="B32" s="40" t="s">
        <v>53</v>
      </c>
      <c r="C32" s="63"/>
      <c r="D32" s="60"/>
      <c r="E32" s="61"/>
      <c r="F32" s="61"/>
    </row>
    <row r="33" spans="1:6" ht="114.75" x14ac:dyDescent="0.2">
      <c r="A33" s="95"/>
      <c r="B33" s="79" t="s">
        <v>96</v>
      </c>
      <c r="C33" s="63"/>
      <c r="D33" s="60"/>
      <c r="E33" s="61"/>
      <c r="F33" s="61"/>
    </row>
    <row r="34" spans="1:6" x14ac:dyDescent="0.2">
      <c r="A34" s="95"/>
      <c r="B34" s="83"/>
      <c r="C34" s="63">
        <v>1</v>
      </c>
      <c r="D34" s="60" t="s">
        <v>1</v>
      </c>
      <c r="E34" s="24">
        <v>0</v>
      </c>
      <c r="F34" s="81">
        <f>C34*E34</f>
        <v>0</v>
      </c>
    </row>
    <row r="35" spans="1:6" x14ac:dyDescent="0.2">
      <c r="A35" s="97"/>
      <c r="B35" s="84"/>
      <c r="C35" s="66"/>
      <c r="D35" s="80"/>
      <c r="E35" s="68"/>
      <c r="F35" s="82"/>
    </row>
    <row r="36" spans="1:6" s="1" customFormat="1" x14ac:dyDescent="0.2">
      <c r="A36" s="101"/>
      <c r="B36" s="85"/>
      <c r="C36" s="63"/>
      <c r="D36" s="76"/>
      <c r="E36" s="129"/>
      <c r="F36" s="96"/>
    </row>
    <row r="37" spans="1:6" s="1" customFormat="1" x14ac:dyDescent="0.2">
      <c r="A37" s="100">
        <f>COUNT($A$7:A35)+1</f>
        <v>7</v>
      </c>
      <c r="B37" s="130" t="s">
        <v>107</v>
      </c>
      <c r="C37" s="63"/>
      <c r="D37" s="48"/>
      <c r="E37" s="96"/>
      <c r="F37" s="131"/>
    </row>
    <row r="38" spans="1:6" s="1" customFormat="1" ht="38.25" x14ac:dyDescent="0.2">
      <c r="A38" s="101"/>
      <c r="B38" s="110" t="s">
        <v>108</v>
      </c>
      <c r="C38" s="63"/>
      <c r="D38" s="48"/>
      <c r="E38" s="96"/>
      <c r="F38" s="131"/>
    </row>
    <row r="39" spans="1:6" s="1" customFormat="1" x14ac:dyDescent="0.2">
      <c r="A39" s="101"/>
      <c r="B39" s="110" t="s">
        <v>109</v>
      </c>
      <c r="C39" s="63">
        <v>1</v>
      </c>
      <c r="D39" s="48" t="s">
        <v>1</v>
      </c>
      <c r="E39" s="25">
        <v>0</v>
      </c>
      <c r="F39" s="96">
        <f>C39*E39</f>
        <v>0</v>
      </c>
    </row>
    <row r="40" spans="1:6" s="1" customFormat="1" x14ac:dyDescent="0.2">
      <c r="A40" s="101"/>
      <c r="B40" s="85"/>
      <c r="C40" s="63"/>
      <c r="D40" s="76"/>
      <c r="E40" s="129"/>
      <c r="F40" s="96"/>
    </row>
    <row r="41" spans="1:6" x14ac:dyDescent="0.2">
      <c r="A41" s="98"/>
      <c r="B41" s="69"/>
      <c r="C41" s="90"/>
      <c r="D41" s="71"/>
      <c r="E41" s="87"/>
      <c r="F41" s="74"/>
    </row>
    <row r="42" spans="1:6" x14ac:dyDescent="0.2">
      <c r="A42" s="99">
        <f>COUNT($A$7:A40)+1</f>
        <v>8</v>
      </c>
      <c r="B42" s="40" t="s">
        <v>16</v>
      </c>
      <c r="C42" s="59"/>
      <c r="D42" s="60"/>
      <c r="E42" s="61"/>
      <c r="F42" s="81"/>
    </row>
    <row r="43" spans="1:6" ht="25.5" x14ac:dyDescent="0.2">
      <c r="A43" s="95"/>
      <c r="B43" s="79" t="s">
        <v>67</v>
      </c>
      <c r="C43" s="59"/>
      <c r="D43" s="60"/>
      <c r="E43" s="61"/>
      <c r="F43" s="81"/>
    </row>
    <row r="44" spans="1:6" ht="14.25" x14ac:dyDescent="0.2">
      <c r="A44" s="95"/>
      <c r="B44" s="83"/>
      <c r="C44" s="59">
        <v>45</v>
      </c>
      <c r="D44" s="64" t="s">
        <v>19</v>
      </c>
      <c r="E44" s="24">
        <v>0</v>
      </c>
      <c r="F44" s="81">
        <f>C44*E44</f>
        <v>0</v>
      </c>
    </row>
    <row r="45" spans="1:6" x14ac:dyDescent="0.2">
      <c r="A45" s="97"/>
      <c r="B45" s="84"/>
      <c r="C45" s="89"/>
      <c r="D45" s="80"/>
      <c r="E45" s="91"/>
      <c r="F45" s="82"/>
    </row>
    <row r="46" spans="1:6" x14ac:dyDescent="0.2">
      <c r="A46" s="98"/>
      <c r="B46" s="69"/>
      <c r="C46" s="90"/>
      <c r="D46" s="71"/>
      <c r="E46" s="74"/>
      <c r="F46" s="74"/>
    </row>
    <row r="47" spans="1:6" x14ac:dyDescent="0.2">
      <c r="A47" s="99">
        <f>COUNT($A$7:A45)+1</f>
        <v>9</v>
      </c>
      <c r="B47" s="40" t="s">
        <v>68</v>
      </c>
      <c r="C47" s="59"/>
      <c r="D47" s="60"/>
      <c r="E47" s="81"/>
      <c r="F47" s="81"/>
    </row>
    <row r="48" spans="1:6" ht="38.25" x14ac:dyDescent="0.2">
      <c r="A48" s="95"/>
      <c r="B48" s="93" t="s">
        <v>12</v>
      </c>
      <c r="C48" s="59"/>
      <c r="D48" s="60"/>
      <c r="E48" s="61"/>
      <c r="F48" s="81"/>
    </row>
    <row r="49" spans="1:6" x14ac:dyDescent="0.2">
      <c r="A49" s="102"/>
      <c r="B49" s="83"/>
      <c r="C49" s="59"/>
      <c r="D49" s="92">
        <v>0.1</v>
      </c>
      <c r="E49" s="61"/>
      <c r="F49" s="81">
        <f>D49*(SUM(F9:F44))</f>
        <v>0</v>
      </c>
    </row>
    <row r="50" spans="1:6" x14ac:dyDescent="0.2">
      <c r="A50" s="103"/>
      <c r="B50" s="84"/>
      <c r="C50" s="89"/>
      <c r="D50" s="80"/>
      <c r="E50" s="82"/>
      <c r="F50" s="82"/>
    </row>
    <row r="51" spans="1:6" x14ac:dyDescent="0.2">
      <c r="A51" s="52"/>
      <c r="B51" s="41" t="s">
        <v>2</v>
      </c>
      <c r="C51" s="42"/>
      <c r="D51" s="43"/>
      <c r="E51" s="44" t="s">
        <v>23</v>
      </c>
      <c r="F51" s="45">
        <f>SUM(F9:F50)</f>
        <v>0</v>
      </c>
    </row>
  </sheetData>
  <sheetProtection algorithmName="SHA-512" hashValue="J3Hk8RTLKLRFP+z6e2gxeSr+E13khkHiF0WUkqo3qnH8/Ci1xGRC6ae1+ki72DRkXrgQMtD9x8xPB6ANPh6Bkg==" saltValue="U9nHLNHvDG6oxGdt1+q59g==" spinCount="100000" sheet="1" objects="1" scenarios="1"/>
  <phoneticPr fontId="8" type="noConversion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showGridLines="0" view="pageBreakPreview" topLeftCell="A4" zoomScale="85" zoomScaleNormal="100" zoomScaleSheetLayoutView="85" workbookViewId="0">
      <selection activeCell="E10" sqref="E10"/>
    </sheetView>
  </sheetViews>
  <sheetFormatPr defaultColWidth="9.140625" defaultRowHeight="12.75" x14ac:dyDescent="0.2"/>
  <cols>
    <col min="1" max="1" width="5.7109375" style="51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209" t="s">
        <v>30</v>
      </c>
      <c r="B1" s="210" t="s">
        <v>8</v>
      </c>
      <c r="C1" s="211"/>
      <c r="D1" s="212"/>
      <c r="E1" s="213"/>
      <c r="F1" s="214"/>
    </row>
    <row r="2" spans="1:6" x14ac:dyDescent="0.2">
      <c r="A2" s="215" t="s">
        <v>31</v>
      </c>
      <c r="B2" s="216" t="s">
        <v>14</v>
      </c>
      <c r="C2" s="217"/>
      <c r="D2" s="218"/>
      <c r="E2" s="219"/>
      <c r="F2" s="220"/>
    </row>
    <row r="3" spans="1:6" x14ac:dyDescent="0.2">
      <c r="A3" s="215" t="s">
        <v>124</v>
      </c>
      <c r="B3" s="221" t="s">
        <v>173</v>
      </c>
      <c r="C3" s="217"/>
      <c r="D3" s="218"/>
      <c r="E3" s="219"/>
      <c r="F3" s="220"/>
    </row>
    <row r="4" spans="1:6" ht="25.5" x14ac:dyDescent="0.2">
      <c r="A4" s="215"/>
      <c r="B4" s="222" t="s">
        <v>174</v>
      </c>
      <c r="C4" s="217"/>
      <c r="D4" s="218"/>
      <c r="E4" s="219"/>
      <c r="F4" s="220"/>
    </row>
    <row r="5" spans="1:6" s="31" customFormat="1" ht="76.5" x14ac:dyDescent="0.2">
      <c r="A5" s="223" t="s">
        <v>0</v>
      </c>
      <c r="B5" s="224" t="s">
        <v>13</v>
      </c>
      <c r="C5" s="225" t="s">
        <v>9</v>
      </c>
      <c r="D5" s="225" t="s">
        <v>10</v>
      </c>
      <c r="E5" s="226" t="s">
        <v>20</v>
      </c>
      <c r="F5" s="227" t="s">
        <v>21</v>
      </c>
    </row>
    <row r="6" spans="1:6" ht="15.75" x14ac:dyDescent="0.25">
      <c r="A6" s="228">
        <v>1</v>
      </c>
      <c r="B6" s="229"/>
      <c r="C6" s="230"/>
      <c r="D6" s="231"/>
      <c r="E6" s="232"/>
      <c r="F6" s="233"/>
    </row>
    <row r="7" spans="1:6" ht="15.75" x14ac:dyDescent="0.25">
      <c r="A7" s="234">
        <f>COUNT(A6+1)</f>
        <v>1</v>
      </c>
      <c r="B7" s="235" t="s">
        <v>33</v>
      </c>
      <c r="C7" s="230"/>
      <c r="D7" s="231"/>
      <c r="E7" s="232"/>
      <c r="F7" s="233"/>
    </row>
    <row r="8" spans="1:6" ht="25.5" x14ac:dyDescent="0.2">
      <c r="A8" s="234"/>
      <c r="B8" s="236" t="s">
        <v>59</v>
      </c>
      <c r="C8" s="237"/>
      <c r="D8" s="238"/>
      <c r="E8" s="239"/>
      <c r="F8" s="240"/>
    </row>
    <row r="9" spans="1:6" ht="14.25" x14ac:dyDescent="0.2">
      <c r="A9" s="234"/>
      <c r="B9" s="241" t="s">
        <v>70</v>
      </c>
      <c r="C9" s="242">
        <v>405</v>
      </c>
      <c r="D9" s="243" t="s">
        <v>19</v>
      </c>
      <c r="E9" s="24">
        <v>0</v>
      </c>
      <c r="F9" s="244">
        <f>C9*E9</f>
        <v>0</v>
      </c>
    </row>
    <row r="10" spans="1:6" x14ac:dyDescent="0.2">
      <c r="A10" s="234"/>
      <c r="B10" s="241"/>
      <c r="C10" s="242"/>
      <c r="D10" s="243"/>
      <c r="E10" s="24"/>
      <c r="F10" s="244"/>
    </row>
    <row r="11" spans="1:6" x14ac:dyDescent="0.2">
      <c r="A11" s="234"/>
      <c r="B11" s="241"/>
      <c r="C11" s="242"/>
      <c r="D11" s="243"/>
      <c r="E11" s="245"/>
      <c r="F11" s="244"/>
    </row>
    <row r="12" spans="1:6" ht="14.25" x14ac:dyDescent="0.2">
      <c r="A12" s="246">
        <f>COUNT($A$7:A11)+1</f>
        <v>2</v>
      </c>
      <c r="B12" s="235" t="s">
        <v>110</v>
      </c>
      <c r="C12" s="242"/>
      <c r="D12" s="238"/>
      <c r="E12" s="239"/>
      <c r="F12" s="240"/>
    </row>
    <row r="13" spans="1:6" ht="14.25" x14ac:dyDescent="0.2">
      <c r="A13" s="234"/>
      <c r="B13" s="247" t="s">
        <v>111</v>
      </c>
      <c r="C13" s="242"/>
      <c r="D13" s="238"/>
      <c r="E13" s="239"/>
      <c r="F13" s="240"/>
    </row>
    <row r="14" spans="1:6" x14ac:dyDescent="0.2">
      <c r="A14" s="234"/>
      <c r="B14" s="241" t="s">
        <v>37</v>
      </c>
      <c r="C14" s="242">
        <v>4</v>
      </c>
      <c r="D14" s="238" t="s">
        <v>1</v>
      </c>
      <c r="E14" s="24">
        <v>0</v>
      </c>
      <c r="F14" s="244">
        <f t="shared" ref="F14" si="0">C14*E14</f>
        <v>0</v>
      </c>
    </row>
    <row r="15" spans="1:6" x14ac:dyDescent="0.2">
      <c r="A15" s="234"/>
      <c r="B15" s="241"/>
      <c r="C15" s="242"/>
      <c r="D15" s="238"/>
      <c r="E15" s="24"/>
      <c r="F15" s="244"/>
    </row>
    <row r="16" spans="1:6" x14ac:dyDescent="0.2">
      <c r="A16" s="234"/>
      <c r="B16" s="248"/>
      <c r="C16" s="242"/>
      <c r="D16" s="238"/>
      <c r="E16" s="239"/>
      <c r="F16" s="240"/>
    </row>
    <row r="17" spans="1:6" ht="14.25" x14ac:dyDescent="0.2">
      <c r="A17" s="246">
        <f>COUNT($A$7:A16)+1</f>
        <v>3</v>
      </c>
      <c r="B17" s="235" t="s">
        <v>112</v>
      </c>
      <c r="C17" s="242"/>
      <c r="D17" s="238"/>
      <c r="E17" s="239"/>
      <c r="F17" s="240"/>
    </row>
    <row r="18" spans="1:6" ht="14.25" x14ac:dyDescent="0.2">
      <c r="A18" s="234"/>
      <c r="B18" s="247" t="s">
        <v>113</v>
      </c>
      <c r="C18" s="242"/>
      <c r="D18" s="238"/>
      <c r="E18" s="239"/>
      <c r="F18" s="240"/>
    </row>
    <row r="19" spans="1:6" x14ac:dyDescent="0.2">
      <c r="A19" s="234"/>
      <c r="B19" s="241" t="s">
        <v>37</v>
      </c>
      <c r="C19" s="242">
        <v>2</v>
      </c>
      <c r="D19" s="238" t="s">
        <v>1</v>
      </c>
      <c r="E19" s="24">
        <v>0</v>
      </c>
      <c r="F19" s="244">
        <f t="shared" ref="F19" si="1">C19*E19</f>
        <v>0</v>
      </c>
    </row>
    <row r="20" spans="1:6" x14ac:dyDescent="0.2">
      <c r="A20" s="234"/>
      <c r="B20" s="241"/>
      <c r="C20" s="242"/>
      <c r="D20" s="238"/>
      <c r="E20" s="24"/>
      <c r="F20" s="244"/>
    </row>
    <row r="21" spans="1:6" x14ac:dyDescent="0.2">
      <c r="A21" s="234"/>
      <c r="B21" s="248"/>
      <c r="C21" s="242"/>
      <c r="D21" s="238"/>
      <c r="E21" s="239"/>
      <c r="F21" s="240"/>
    </row>
    <row r="22" spans="1:6" x14ac:dyDescent="0.2">
      <c r="A22" s="246">
        <f>COUNT($A$7:A20)+1</f>
        <v>4</v>
      </c>
      <c r="B22" s="235" t="s">
        <v>42</v>
      </c>
      <c r="C22" s="242"/>
      <c r="D22" s="238"/>
      <c r="E22" s="239"/>
      <c r="F22" s="240"/>
    </row>
    <row r="23" spans="1:6" x14ac:dyDescent="0.2">
      <c r="A23" s="234"/>
      <c r="B23" s="247" t="s">
        <v>43</v>
      </c>
      <c r="C23" s="242"/>
      <c r="D23" s="238"/>
      <c r="E23" s="239"/>
      <c r="F23" s="240"/>
    </row>
    <row r="24" spans="1:6" x14ac:dyDescent="0.2">
      <c r="A24" s="234"/>
      <c r="B24" s="241" t="s">
        <v>79</v>
      </c>
      <c r="C24" s="242">
        <v>2</v>
      </c>
      <c r="D24" s="238" t="s">
        <v>1</v>
      </c>
      <c r="E24" s="24">
        <v>0</v>
      </c>
      <c r="F24" s="244">
        <f>C24*E24</f>
        <v>0</v>
      </c>
    </row>
    <row r="25" spans="1:6" x14ac:dyDescent="0.2">
      <c r="A25" s="234"/>
      <c r="B25" s="241"/>
      <c r="C25" s="242"/>
      <c r="D25" s="238"/>
      <c r="E25" s="24"/>
      <c r="F25" s="244"/>
    </row>
    <row r="26" spans="1:6" x14ac:dyDescent="0.2">
      <c r="A26" s="234"/>
      <c r="B26" s="248"/>
      <c r="C26" s="242"/>
      <c r="D26" s="238"/>
      <c r="E26" s="239"/>
      <c r="F26" s="240"/>
    </row>
    <row r="27" spans="1:6" x14ac:dyDescent="0.2">
      <c r="A27" s="246">
        <f>COUNT($A$7:A26)+1</f>
        <v>5</v>
      </c>
      <c r="B27" s="235" t="s">
        <v>41</v>
      </c>
      <c r="C27" s="242"/>
      <c r="D27" s="238"/>
      <c r="E27" s="239"/>
      <c r="F27" s="240"/>
    </row>
    <row r="28" spans="1:6" ht="25.5" x14ac:dyDescent="0.2">
      <c r="A28" s="234"/>
      <c r="B28" s="247" t="s">
        <v>60</v>
      </c>
      <c r="C28" s="242"/>
      <c r="D28" s="238"/>
      <c r="E28" s="239"/>
      <c r="F28" s="240"/>
    </row>
    <row r="29" spans="1:6" x14ac:dyDescent="0.2">
      <c r="A29" s="234"/>
      <c r="B29" s="241" t="s">
        <v>79</v>
      </c>
      <c r="C29" s="242">
        <v>45</v>
      </c>
      <c r="D29" s="238" t="s">
        <v>1</v>
      </c>
      <c r="E29" s="24">
        <v>0</v>
      </c>
      <c r="F29" s="244">
        <f t="shared" ref="F29" si="2">C29*E29</f>
        <v>0</v>
      </c>
    </row>
    <row r="30" spans="1:6" x14ac:dyDescent="0.2">
      <c r="A30" s="234"/>
      <c r="B30" s="241"/>
      <c r="C30" s="242"/>
      <c r="D30" s="238"/>
      <c r="E30" s="24"/>
      <c r="F30" s="244"/>
    </row>
    <row r="31" spans="1:6" x14ac:dyDescent="0.2">
      <c r="A31" s="234"/>
      <c r="B31" s="241"/>
      <c r="C31" s="242"/>
      <c r="D31" s="238"/>
      <c r="E31" s="245"/>
      <c r="F31" s="244"/>
    </row>
    <row r="32" spans="1:6" x14ac:dyDescent="0.2">
      <c r="A32" s="246">
        <f>COUNT($A$7:A31)+1</f>
        <v>6</v>
      </c>
      <c r="B32" s="235" t="s">
        <v>62</v>
      </c>
      <c r="C32" s="242"/>
      <c r="D32" s="238"/>
      <c r="E32" s="239"/>
      <c r="F32" s="240"/>
    </row>
    <row r="33" spans="1:6" ht="25.5" x14ac:dyDescent="0.2">
      <c r="A33" s="234"/>
      <c r="B33" s="247" t="s">
        <v>15</v>
      </c>
      <c r="C33" s="242"/>
      <c r="D33" s="238"/>
      <c r="E33" s="239"/>
      <c r="F33" s="240"/>
    </row>
    <row r="34" spans="1:6" x14ac:dyDescent="0.2">
      <c r="A34" s="234"/>
      <c r="B34" s="248" t="s">
        <v>78</v>
      </c>
      <c r="C34" s="242">
        <v>2</v>
      </c>
      <c r="D34" s="238" t="s">
        <v>1</v>
      </c>
      <c r="E34" s="24">
        <v>0</v>
      </c>
      <c r="F34" s="244">
        <f>C34*E34</f>
        <v>0</v>
      </c>
    </row>
    <row r="35" spans="1:6" x14ac:dyDescent="0.2">
      <c r="A35" s="234"/>
      <c r="B35" s="248"/>
      <c r="C35" s="242"/>
      <c r="D35" s="238"/>
      <c r="E35" s="24"/>
      <c r="F35" s="244"/>
    </row>
    <row r="36" spans="1:6" x14ac:dyDescent="0.2">
      <c r="A36" s="234"/>
      <c r="B36" s="248"/>
      <c r="C36" s="242"/>
      <c r="D36" s="238"/>
      <c r="E36" s="239"/>
      <c r="F36" s="240"/>
    </row>
    <row r="37" spans="1:6" x14ac:dyDescent="0.2">
      <c r="A37" s="246">
        <f>COUNT($A$7:A34)+1</f>
        <v>7</v>
      </c>
      <c r="B37" s="235" t="s">
        <v>53</v>
      </c>
      <c r="C37" s="242"/>
      <c r="D37" s="238"/>
      <c r="E37" s="239"/>
      <c r="F37" s="240"/>
    </row>
    <row r="38" spans="1:6" ht="114.75" x14ac:dyDescent="0.2">
      <c r="A38" s="234"/>
      <c r="B38" s="247" t="s">
        <v>96</v>
      </c>
      <c r="C38" s="242"/>
      <c r="D38" s="238"/>
      <c r="E38" s="239"/>
      <c r="F38" s="240"/>
    </row>
    <row r="39" spans="1:6" x14ac:dyDescent="0.2">
      <c r="A39" s="234"/>
      <c r="B39" s="248"/>
      <c r="C39" s="242">
        <v>2</v>
      </c>
      <c r="D39" s="238" t="s">
        <v>1</v>
      </c>
      <c r="E39" s="24">
        <v>0</v>
      </c>
      <c r="F39" s="244">
        <f>C39*E39</f>
        <v>0</v>
      </c>
    </row>
    <row r="40" spans="1:6" x14ac:dyDescent="0.2">
      <c r="A40" s="234"/>
      <c r="B40" s="248"/>
      <c r="C40" s="242"/>
      <c r="D40" s="238"/>
      <c r="E40" s="24"/>
      <c r="F40" s="244"/>
    </row>
    <row r="41" spans="1:6" s="1" customFormat="1" x14ac:dyDescent="0.2">
      <c r="A41" s="249"/>
      <c r="B41" s="250"/>
      <c r="C41" s="242"/>
      <c r="D41" s="251"/>
      <c r="E41" s="25"/>
      <c r="F41" s="252"/>
    </row>
    <row r="42" spans="1:6" s="1" customFormat="1" x14ac:dyDescent="0.2">
      <c r="A42" s="253">
        <f>COUNT($A$7:A40)+1</f>
        <v>8</v>
      </c>
      <c r="B42" s="254" t="s">
        <v>107</v>
      </c>
      <c r="C42" s="242"/>
      <c r="D42" s="255"/>
      <c r="E42" s="256"/>
      <c r="F42" s="257"/>
    </row>
    <row r="43" spans="1:6" s="1" customFormat="1" ht="38.25" x14ac:dyDescent="0.2">
      <c r="A43" s="249"/>
      <c r="B43" s="258" t="s">
        <v>108</v>
      </c>
      <c r="C43" s="242"/>
      <c r="D43" s="255"/>
      <c r="E43" s="256"/>
      <c r="F43" s="257"/>
    </row>
    <row r="44" spans="1:6" s="1" customFormat="1" x14ac:dyDescent="0.2">
      <c r="A44" s="249"/>
      <c r="B44" s="258" t="s">
        <v>109</v>
      </c>
      <c r="C44" s="242">
        <v>4</v>
      </c>
      <c r="D44" s="255" t="s">
        <v>1</v>
      </c>
      <c r="E44" s="25">
        <v>0</v>
      </c>
      <c r="F44" s="252">
        <f>C44*E44</f>
        <v>0</v>
      </c>
    </row>
    <row r="45" spans="1:6" s="1" customFormat="1" x14ac:dyDescent="0.2">
      <c r="A45" s="249"/>
      <c r="B45" s="250"/>
      <c r="C45" s="242"/>
      <c r="D45" s="251"/>
      <c r="E45" s="25"/>
      <c r="F45" s="252"/>
    </row>
    <row r="46" spans="1:6" s="1" customFormat="1" x14ac:dyDescent="0.2">
      <c r="A46" s="249"/>
      <c r="B46" s="250"/>
      <c r="C46" s="242"/>
      <c r="D46" s="251"/>
      <c r="E46" s="25"/>
      <c r="F46" s="252"/>
    </row>
    <row r="47" spans="1:6" s="1" customFormat="1" x14ac:dyDescent="0.2">
      <c r="A47" s="249"/>
      <c r="B47" s="259"/>
      <c r="C47" s="260"/>
      <c r="D47" s="261"/>
      <c r="E47" s="256"/>
      <c r="F47" s="262"/>
    </row>
    <row r="48" spans="1:6" x14ac:dyDescent="0.2">
      <c r="A48" s="246">
        <f>COUNT($A$7:A47)+1</f>
        <v>9</v>
      </c>
      <c r="B48" s="235" t="s">
        <v>16</v>
      </c>
      <c r="C48" s="237"/>
      <c r="D48" s="238"/>
      <c r="E48" s="239"/>
      <c r="F48" s="244"/>
    </row>
    <row r="49" spans="1:6" ht="25.5" x14ac:dyDescent="0.2">
      <c r="A49" s="234"/>
      <c r="B49" s="247" t="s">
        <v>67</v>
      </c>
      <c r="C49" s="237"/>
      <c r="D49" s="238"/>
      <c r="E49" s="239"/>
      <c r="F49" s="244"/>
    </row>
    <row r="50" spans="1:6" ht="14.25" x14ac:dyDescent="0.2">
      <c r="A50" s="234"/>
      <c r="B50" s="248"/>
      <c r="C50" s="237">
        <v>405</v>
      </c>
      <c r="D50" s="243" t="s">
        <v>19</v>
      </c>
      <c r="E50" s="24">
        <v>0</v>
      </c>
      <c r="F50" s="244">
        <f>C50*E50</f>
        <v>0</v>
      </c>
    </row>
    <row r="51" spans="1:6" x14ac:dyDescent="0.2">
      <c r="A51" s="234"/>
      <c r="B51" s="248"/>
      <c r="C51" s="237"/>
      <c r="D51" s="238"/>
      <c r="E51" s="239"/>
      <c r="F51" s="244"/>
    </row>
    <row r="52" spans="1:6" x14ac:dyDescent="0.2">
      <c r="A52" s="234"/>
      <c r="B52" s="248"/>
      <c r="C52" s="237"/>
      <c r="D52" s="238"/>
      <c r="E52" s="239"/>
      <c r="F52" s="244"/>
    </row>
    <row r="53" spans="1:6" x14ac:dyDescent="0.2">
      <c r="A53" s="246">
        <f>COUNT($A$7:A52)+1</f>
        <v>10</v>
      </c>
      <c r="B53" s="235" t="s">
        <v>68</v>
      </c>
      <c r="C53" s="237"/>
      <c r="D53" s="238"/>
      <c r="E53" s="245"/>
      <c r="F53" s="244"/>
    </row>
    <row r="54" spans="1:6" ht="38.25" x14ac:dyDescent="0.2">
      <c r="A54" s="234"/>
      <c r="B54" s="264" t="s">
        <v>12</v>
      </c>
      <c r="C54" s="237"/>
      <c r="D54" s="238"/>
      <c r="E54" s="239"/>
      <c r="F54" s="244"/>
    </row>
    <row r="55" spans="1:6" x14ac:dyDescent="0.2">
      <c r="A55" s="265"/>
      <c r="B55" s="248"/>
      <c r="C55" s="237"/>
      <c r="D55" s="263">
        <v>0.1</v>
      </c>
      <c r="E55" s="239"/>
      <c r="F55" s="244">
        <f>D55*(SUM(F9:F50))</f>
        <v>0</v>
      </c>
    </row>
    <row r="56" spans="1:6" x14ac:dyDescent="0.2">
      <c r="A56" s="265"/>
      <c r="B56" s="248"/>
      <c r="C56" s="237"/>
      <c r="D56" s="238"/>
      <c r="E56" s="245"/>
      <c r="F56" s="244"/>
    </row>
    <row r="57" spans="1:6" x14ac:dyDescent="0.2">
      <c r="A57" s="265"/>
      <c r="B57" s="235" t="s">
        <v>2</v>
      </c>
      <c r="C57" s="237"/>
      <c r="D57" s="238"/>
      <c r="E57" s="266" t="s">
        <v>23</v>
      </c>
      <c r="F57" s="267">
        <f>SUM(F9:F56)</f>
        <v>0</v>
      </c>
    </row>
  </sheetData>
  <sheetProtection algorithmName="SHA-512" hashValue="mOk7O6LSnizlGa312vvj7WyO1WjYoQk0IHMfGIhnOO8GBFpHMO9GMTAAlSEGs4YRF6pKB++Yj8GBRxyo1CyZ4A==" saltValue="fILvDP5f5oHXBkcvlaQ7Gg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view="pageBreakPreview" zoomScale="70" zoomScaleNormal="100" zoomScaleSheetLayoutView="70" workbookViewId="0">
      <selection activeCell="E35" sqref="E35"/>
    </sheetView>
  </sheetViews>
  <sheetFormatPr defaultColWidth="9.140625" defaultRowHeight="12.75" x14ac:dyDescent="0.2"/>
  <cols>
    <col min="1" max="1" width="5.7109375" style="51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50" t="s">
        <v>30</v>
      </c>
      <c r="B1" s="7" t="s">
        <v>8</v>
      </c>
      <c r="C1" s="8"/>
      <c r="D1" s="26"/>
      <c r="E1" s="9"/>
      <c r="F1" s="9"/>
    </row>
    <row r="2" spans="1:6" x14ac:dyDescent="0.2">
      <c r="A2" s="50" t="s">
        <v>31</v>
      </c>
      <c r="B2" s="7" t="s">
        <v>14</v>
      </c>
      <c r="C2" s="8"/>
      <c r="D2" s="26"/>
      <c r="E2" s="9"/>
      <c r="F2" s="9"/>
    </row>
    <row r="3" spans="1:6" x14ac:dyDescent="0.2">
      <c r="A3" s="50" t="s">
        <v>27</v>
      </c>
      <c r="B3" s="185" t="s">
        <v>175</v>
      </c>
      <c r="C3" s="8"/>
      <c r="D3" s="26"/>
      <c r="E3" s="9"/>
      <c r="F3" s="9"/>
    </row>
    <row r="4" spans="1:6" x14ac:dyDescent="0.2">
      <c r="A4" s="50"/>
      <c r="B4" s="186" t="s">
        <v>176</v>
      </c>
      <c r="C4" s="8"/>
      <c r="D4" s="26"/>
      <c r="E4" s="9"/>
      <c r="F4" s="9"/>
    </row>
    <row r="5" spans="1:6" s="31" customFormat="1" ht="76.5" x14ac:dyDescent="0.2">
      <c r="A5" s="128" t="s">
        <v>0</v>
      </c>
      <c r="B5" s="125" t="s">
        <v>13</v>
      </c>
      <c r="C5" s="126" t="s">
        <v>9</v>
      </c>
      <c r="D5" s="126" t="s">
        <v>10</v>
      </c>
      <c r="E5" s="127" t="s">
        <v>20</v>
      </c>
      <c r="F5" s="127" t="s">
        <v>21</v>
      </c>
    </row>
    <row r="6" spans="1:6" ht="15.75" x14ac:dyDescent="0.25">
      <c r="A6" s="94">
        <v>1</v>
      </c>
      <c r="B6" s="54"/>
      <c r="C6" s="55"/>
      <c r="D6" s="56"/>
      <c r="E6" s="57"/>
      <c r="F6" s="57"/>
    </row>
    <row r="7" spans="1:6" ht="15.75" x14ac:dyDescent="0.25">
      <c r="A7" s="95">
        <f>COUNT(A6+1)</f>
        <v>1</v>
      </c>
      <c r="B7" s="40" t="s">
        <v>33</v>
      </c>
      <c r="C7" s="37"/>
      <c r="D7" s="38"/>
      <c r="E7" s="39"/>
      <c r="F7" s="39"/>
    </row>
    <row r="8" spans="1:6" ht="25.5" x14ac:dyDescent="0.2">
      <c r="A8" s="95"/>
      <c r="B8" s="58" t="s">
        <v>59</v>
      </c>
      <c r="C8" s="59"/>
      <c r="D8" s="60"/>
      <c r="E8" s="61"/>
      <c r="F8" s="61"/>
    </row>
    <row r="9" spans="1:6" ht="14.25" x14ac:dyDescent="0.2">
      <c r="A9" s="95"/>
      <c r="B9" s="62" t="s">
        <v>70</v>
      </c>
      <c r="C9" s="63">
        <v>30</v>
      </c>
      <c r="D9" s="64" t="s">
        <v>19</v>
      </c>
      <c r="E9" s="24">
        <v>0</v>
      </c>
      <c r="F9" s="81">
        <f>C9*E9</f>
        <v>0</v>
      </c>
    </row>
    <row r="10" spans="1:6" x14ac:dyDescent="0.2">
      <c r="A10" s="97"/>
      <c r="B10" s="65"/>
      <c r="C10" s="66"/>
      <c r="D10" s="67"/>
      <c r="E10" s="82"/>
      <c r="F10" s="82"/>
    </row>
    <row r="11" spans="1:6" x14ac:dyDescent="0.2">
      <c r="A11" s="98"/>
      <c r="B11" s="69"/>
      <c r="C11" s="70"/>
      <c r="D11" s="71"/>
      <c r="E11" s="72"/>
      <c r="F11" s="72"/>
    </row>
    <row r="12" spans="1:6" ht="14.25" x14ac:dyDescent="0.2">
      <c r="A12" s="99">
        <f>COUNT($A$7:A11)+1</f>
        <v>2</v>
      </c>
      <c r="B12" s="40" t="s">
        <v>112</v>
      </c>
      <c r="C12" s="63"/>
      <c r="D12" s="60"/>
      <c r="E12" s="61"/>
      <c r="F12" s="61"/>
    </row>
    <row r="13" spans="1:6" ht="14.25" x14ac:dyDescent="0.2">
      <c r="A13" s="95"/>
      <c r="B13" s="79" t="s">
        <v>113</v>
      </c>
      <c r="C13" s="63"/>
      <c r="D13" s="60"/>
      <c r="E13" s="61"/>
      <c r="F13" s="61"/>
    </row>
    <row r="14" spans="1:6" x14ac:dyDescent="0.2">
      <c r="A14" s="95"/>
      <c r="B14" s="62" t="s">
        <v>37</v>
      </c>
      <c r="C14" s="63">
        <v>1</v>
      </c>
      <c r="D14" s="60" t="s">
        <v>1</v>
      </c>
      <c r="E14" s="24">
        <v>0</v>
      </c>
      <c r="F14" s="81">
        <f t="shared" ref="F14" si="0">C14*E14</f>
        <v>0</v>
      </c>
    </row>
    <row r="15" spans="1:6" x14ac:dyDescent="0.2">
      <c r="A15" s="97"/>
      <c r="B15" s="65"/>
      <c r="C15" s="66"/>
      <c r="D15" s="80"/>
      <c r="E15" s="82"/>
      <c r="F15" s="82"/>
    </row>
    <row r="16" spans="1:6" x14ac:dyDescent="0.2">
      <c r="A16" s="98"/>
      <c r="B16" s="69"/>
      <c r="C16" s="70"/>
      <c r="D16" s="71"/>
      <c r="E16" s="72"/>
      <c r="F16" s="72"/>
    </row>
    <row r="17" spans="1:6" x14ac:dyDescent="0.2">
      <c r="A17" s="99">
        <f>COUNT($A$7:A15)+1</f>
        <v>3</v>
      </c>
      <c r="B17" s="40" t="s">
        <v>42</v>
      </c>
      <c r="C17" s="63"/>
      <c r="D17" s="60"/>
      <c r="E17" s="61"/>
      <c r="F17" s="61"/>
    </row>
    <row r="18" spans="1:6" x14ac:dyDescent="0.2">
      <c r="A18" s="95"/>
      <c r="B18" s="79" t="s">
        <v>43</v>
      </c>
      <c r="C18" s="63"/>
      <c r="D18" s="60"/>
      <c r="E18" s="61"/>
      <c r="F18" s="61"/>
    </row>
    <row r="19" spans="1:6" x14ac:dyDescent="0.2">
      <c r="A19" s="95"/>
      <c r="B19" s="62" t="s">
        <v>79</v>
      </c>
      <c r="C19" s="63">
        <v>1</v>
      </c>
      <c r="D19" s="60" t="s">
        <v>1</v>
      </c>
      <c r="E19" s="24">
        <v>0</v>
      </c>
      <c r="F19" s="81">
        <f>C19*E19</f>
        <v>0</v>
      </c>
    </row>
    <row r="20" spans="1:6" x14ac:dyDescent="0.2">
      <c r="A20" s="97"/>
      <c r="B20" s="65"/>
      <c r="C20" s="66"/>
      <c r="D20" s="80"/>
      <c r="E20" s="82"/>
      <c r="F20" s="82"/>
    </row>
    <row r="21" spans="1:6" x14ac:dyDescent="0.2">
      <c r="A21" s="98"/>
      <c r="B21" s="69"/>
      <c r="C21" s="70"/>
      <c r="D21" s="71"/>
      <c r="E21" s="72"/>
      <c r="F21" s="72"/>
    </row>
    <row r="22" spans="1:6" x14ac:dyDescent="0.2">
      <c r="A22" s="99">
        <f>COUNT($A$7:A21)+1</f>
        <v>4</v>
      </c>
      <c r="B22" s="40" t="s">
        <v>41</v>
      </c>
      <c r="C22" s="63"/>
      <c r="D22" s="60"/>
      <c r="E22" s="61"/>
      <c r="F22" s="61"/>
    </row>
    <row r="23" spans="1:6" ht="25.5" x14ac:dyDescent="0.2">
      <c r="A23" s="95"/>
      <c r="B23" s="79" t="s">
        <v>60</v>
      </c>
      <c r="C23" s="63"/>
      <c r="D23" s="60"/>
      <c r="E23" s="61"/>
      <c r="F23" s="61"/>
    </row>
    <row r="24" spans="1:6" x14ac:dyDescent="0.2">
      <c r="A24" s="95"/>
      <c r="B24" s="62" t="s">
        <v>79</v>
      </c>
      <c r="C24" s="63">
        <v>5</v>
      </c>
      <c r="D24" s="60" t="s">
        <v>1</v>
      </c>
      <c r="E24" s="24">
        <v>0</v>
      </c>
      <c r="F24" s="81">
        <f t="shared" ref="F24" si="1">C24*E24</f>
        <v>0</v>
      </c>
    </row>
    <row r="25" spans="1:6" x14ac:dyDescent="0.2">
      <c r="A25" s="97"/>
      <c r="B25" s="65"/>
      <c r="C25" s="66"/>
      <c r="D25" s="80"/>
      <c r="E25" s="82"/>
      <c r="F25" s="82"/>
    </row>
    <row r="26" spans="1:6" x14ac:dyDescent="0.2">
      <c r="A26" s="98"/>
      <c r="B26" s="73"/>
      <c r="C26" s="70"/>
      <c r="D26" s="71"/>
      <c r="E26" s="74"/>
      <c r="F26" s="74"/>
    </row>
    <row r="27" spans="1:6" x14ac:dyDescent="0.2">
      <c r="A27" s="99">
        <f>COUNT($A$7:A26)+1</f>
        <v>5</v>
      </c>
      <c r="B27" s="40" t="s">
        <v>62</v>
      </c>
      <c r="C27" s="63"/>
      <c r="D27" s="60"/>
      <c r="E27" s="61"/>
      <c r="F27" s="61"/>
    </row>
    <row r="28" spans="1:6" ht="25.5" x14ac:dyDescent="0.2">
      <c r="A28" s="95"/>
      <c r="B28" s="79" t="s">
        <v>15</v>
      </c>
      <c r="C28" s="63"/>
      <c r="D28" s="60"/>
      <c r="E28" s="61"/>
      <c r="F28" s="61"/>
    </row>
    <row r="29" spans="1:6" x14ac:dyDescent="0.2">
      <c r="A29" s="95"/>
      <c r="B29" s="83" t="s">
        <v>78</v>
      </c>
      <c r="C29" s="63">
        <v>1</v>
      </c>
      <c r="D29" s="60" t="s">
        <v>1</v>
      </c>
      <c r="E29" s="24">
        <v>0</v>
      </c>
      <c r="F29" s="81">
        <f>C29*E29</f>
        <v>0</v>
      </c>
    </row>
    <row r="30" spans="1:6" x14ac:dyDescent="0.2">
      <c r="A30" s="97"/>
      <c r="B30" s="84"/>
      <c r="C30" s="66"/>
      <c r="D30" s="80"/>
      <c r="E30" s="82"/>
      <c r="F30" s="82"/>
    </row>
    <row r="31" spans="1:6" x14ac:dyDescent="0.2">
      <c r="A31" s="98"/>
      <c r="B31" s="69"/>
      <c r="C31" s="70"/>
      <c r="D31" s="71"/>
      <c r="E31" s="72"/>
      <c r="F31" s="72"/>
    </row>
    <row r="32" spans="1:6" x14ac:dyDescent="0.2">
      <c r="A32" s="99">
        <f>COUNT($A$7:A29)+1</f>
        <v>6</v>
      </c>
      <c r="B32" s="40" t="s">
        <v>53</v>
      </c>
      <c r="C32" s="63"/>
      <c r="D32" s="60"/>
      <c r="E32" s="61"/>
      <c r="F32" s="61"/>
    </row>
    <row r="33" spans="1:6" ht="114.75" x14ac:dyDescent="0.2">
      <c r="A33" s="95"/>
      <c r="B33" s="79" t="s">
        <v>96</v>
      </c>
      <c r="C33" s="63"/>
      <c r="D33" s="60"/>
      <c r="E33" s="61"/>
      <c r="F33" s="61"/>
    </row>
    <row r="34" spans="1:6" x14ac:dyDescent="0.2">
      <c r="A34" s="95"/>
      <c r="B34" s="83"/>
      <c r="C34" s="63">
        <v>1</v>
      </c>
      <c r="D34" s="60" t="s">
        <v>1</v>
      </c>
      <c r="E34" s="24">
        <v>0</v>
      </c>
      <c r="F34" s="81">
        <f>C34*E34</f>
        <v>0</v>
      </c>
    </row>
    <row r="35" spans="1:6" x14ac:dyDescent="0.2">
      <c r="A35" s="97"/>
      <c r="B35" s="84"/>
      <c r="C35" s="66"/>
      <c r="D35" s="80"/>
      <c r="E35" s="82"/>
      <c r="F35" s="82"/>
    </row>
    <row r="36" spans="1:6" s="1" customFormat="1" x14ac:dyDescent="0.2">
      <c r="A36" s="101"/>
      <c r="B36" s="85"/>
      <c r="C36" s="63"/>
      <c r="D36" s="76"/>
      <c r="E36" s="96"/>
      <c r="F36" s="96"/>
    </row>
    <row r="37" spans="1:6" s="1" customFormat="1" x14ac:dyDescent="0.2">
      <c r="A37" s="100">
        <f>COUNT($A$7:A35)+1</f>
        <v>7</v>
      </c>
      <c r="B37" s="130" t="s">
        <v>107</v>
      </c>
      <c r="C37" s="63"/>
      <c r="D37" s="48"/>
      <c r="E37" s="96"/>
      <c r="F37" s="131"/>
    </row>
    <row r="38" spans="1:6" s="1" customFormat="1" ht="38.25" x14ac:dyDescent="0.2">
      <c r="A38" s="101"/>
      <c r="B38" s="110" t="s">
        <v>108</v>
      </c>
      <c r="C38" s="63"/>
      <c r="D38" s="48"/>
      <c r="E38" s="96"/>
      <c r="F38" s="131"/>
    </row>
    <row r="39" spans="1:6" s="1" customFormat="1" x14ac:dyDescent="0.2">
      <c r="A39" s="101"/>
      <c r="B39" s="110" t="s">
        <v>109</v>
      </c>
      <c r="C39" s="63">
        <v>1</v>
      </c>
      <c r="D39" s="48" t="s">
        <v>1</v>
      </c>
      <c r="E39" s="25">
        <v>0</v>
      </c>
      <c r="F39" s="96">
        <f>C39*E39</f>
        <v>0</v>
      </c>
    </row>
    <row r="40" spans="1:6" s="1" customFormat="1" x14ac:dyDescent="0.2">
      <c r="A40" s="101"/>
      <c r="B40" s="85"/>
      <c r="C40" s="63"/>
      <c r="D40" s="76"/>
      <c r="E40" s="96"/>
      <c r="F40" s="96"/>
    </row>
    <row r="41" spans="1:6" x14ac:dyDescent="0.2">
      <c r="A41" s="98"/>
      <c r="B41" s="69"/>
      <c r="C41" s="90"/>
      <c r="D41" s="71"/>
      <c r="E41" s="74"/>
      <c r="F41" s="74"/>
    </row>
    <row r="42" spans="1:6" x14ac:dyDescent="0.2">
      <c r="A42" s="99">
        <f>COUNT($A$7:A40)+1</f>
        <v>8</v>
      </c>
      <c r="B42" s="40" t="s">
        <v>16</v>
      </c>
      <c r="C42" s="59"/>
      <c r="D42" s="60"/>
      <c r="E42" s="61"/>
      <c r="F42" s="81"/>
    </row>
    <row r="43" spans="1:6" ht="25.5" x14ac:dyDescent="0.2">
      <c r="A43" s="95"/>
      <c r="B43" s="79" t="s">
        <v>67</v>
      </c>
      <c r="C43" s="59"/>
      <c r="D43" s="60"/>
      <c r="E43" s="61"/>
      <c r="F43" s="81"/>
    </row>
    <row r="44" spans="1:6" ht="14.25" x14ac:dyDescent="0.2">
      <c r="A44" s="95"/>
      <c r="B44" s="83"/>
      <c r="C44" s="59">
        <v>30</v>
      </c>
      <c r="D44" s="64" t="s">
        <v>19</v>
      </c>
      <c r="E44" s="24">
        <v>0</v>
      </c>
      <c r="F44" s="81">
        <f>C44*E44</f>
        <v>0</v>
      </c>
    </row>
    <row r="45" spans="1:6" x14ac:dyDescent="0.2">
      <c r="A45" s="97"/>
      <c r="B45" s="84"/>
      <c r="C45" s="89"/>
      <c r="D45" s="80"/>
      <c r="E45" s="91"/>
      <c r="F45" s="82"/>
    </row>
    <row r="46" spans="1:6" x14ac:dyDescent="0.2">
      <c r="A46" s="98"/>
      <c r="B46" s="69"/>
      <c r="C46" s="90"/>
      <c r="D46" s="71"/>
      <c r="E46" s="74"/>
      <c r="F46" s="74"/>
    </row>
    <row r="47" spans="1:6" x14ac:dyDescent="0.2">
      <c r="A47" s="99">
        <f>COUNT($A$7:A45)+1</f>
        <v>9</v>
      </c>
      <c r="B47" s="40" t="s">
        <v>68</v>
      </c>
      <c r="C47" s="59"/>
      <c r="D47" s="60"/>
      <c r="E47" s="81"/>
      <c r="F47" s="81"/>
    </row>
    <row r="48" spans="1:6" ht="38.25" x14ac:dyDescent="0.2">
      <c r="A48" s="95"/>
      <c r="B48" s="93" t="s">
        <v>12</v>
      </c>
      <c r="C48" s="59"/>
      <c r="D48" s="60"/>
      <c r="E48" s="61"/>
      <c r="F48" s="81"/>
    </row>
    <row r="49" spans="1:6" x14ac:dyDescent="0.2">
      <c r="A49" s="102"/>
      <c r="B49" s="83"/>
      <c r="C49" s="59"/>
      <c r="D49" s="92">
        <v>0.1</v>
      </c>
      <c r="E49" s="61"/>
      <c r="F49" s="81">
        <f>D49*(SUM(F9:F44))</f>
        <v>0</v>
      </c>
    </row>
    <row r="50" spans="1:6" x14ac:dyDescent="0.2">
      <c r="A50" s="103"/>
      <c r="B50" s="84"/>
      <c r="C50" s="89"/>
      <c r="D50" s="80"/>
      <c r="E50" s="82"/>
      <c r="F50" s="82"/>
    </row>
    <row r="51" spans="1:6" x14ac:dyDescent="0.2">
      <c r="A51" s="52"/>
      <c r="B51" s="41" t="s">
        <v>2</v>
      </c>
      <c r="C51" s="42"/>
      <c r="D51" s="43"/>
      <c r="E51" s="44" t="s">
        <v>23</v>
      </c>
      <c r="F51" s="45">
        <f>SUM(F9:F50)</f>
        <v>0</v>
      </c>
    </row>
  </sheetData>
  <sheetProtection algorithmName="SHA-512" hashValue="ziso5N/rXSZ2DWUTEEVAfxZp1Lft1Qs8DSDI2YLfw5mEEVeknwuAk93FkKkXlCxz46DJek4DbuW9q17dS50MzQ==" saltValue="CxkC8F+Zn0pIERL8C0d1VQ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showGridLines="0" view="pageBreakPreview" zoomScale="70" zoomScaleNormal="100" zoomScaleSheetLayoutView="70" workbookViewId="0">
      <selection activeCell="E54" sqref="E54"/>
    </sheetView>
  </sheetViews>
  <sheetFormatPr defaultColWidth="9.140625" defaultRowHeight="12.75" x14ac:dyDescent="0.2"/>
  <cols>
    <col min="1" max="1" width="5.7109375" style="51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209" t="s">
        <v>30</v>
      </c>
      <c r="B1" s="210" t="s">
        <v>8</v>
      </c>
      <c r="C1" s="211"/>
      <c r="D1" s="212"/>
      <c r="E1" s="213"/>
      <c r="F1" s="214"/>
    </row>
    <row r="2" spans="1:6" x14ac:dyDescent="0.2">
      <c r="A2" s="215" t="s">
        <v>31</v>
      </c>
      <c r="B2" s="216" t="s">
        <v>14</v>
      </c>
      <c r="C2" s="217"/>
      <c r="D2" s="218"/>
      <c r="E2" s="219"/>
      <c r="F2" s="220"/>
    </row>
    <row r="3" spans="1:6" x14ac:dyDescent="0.2">
      <c r="A3" s="215" t="s">
        <v>28</v>
      </c>
      <c r="B3" s="221" t="s">
        <v>177</v>
      </c>
      <c r="C3" s="217"/>
      <c r="D3" s="218"/>
      <c r="E3" s="219"/>
      <c r="F3" s="220"/>
    </row>
    <row r="4" spans="1:6" ht="25.5" x14ac:dyDescent="0.2">
      <c r="A4" s="215"/>
      <c r="B4" s="222" t="s">
        <v>178</v>
      </c>
      <c r="C4" s="217"/>
      <c r="D4" s="218"/>
      <c r="E4" s="219"/>
      <c r="F4" s="220"/>
    </row>
    <row r="5" spans="1:6" s="31" customFormat="1" ht="76.5" x14ac:dyDescent="0.2">
      <c r="A5" s="223" t="s">
        <v>0</v>
      </c>
      <c r="B5" s="224" t="s">
        <v>13</v>
      </c>
      <c r="C5" s="225" t="s">
        <v>9</v>
      </c>
      <c r="D5" s="225" t="s">
        <v>10</v>
      </c>
      <c r="E5" s="226" t="s">
        <v>20</v>
      </c>
      <c r="F5" s="227" t="s">
        <v>21</v>
      </c>
    </row>
    <row r="6" spans="1:6" ht="15.75" x14ac:dyDescent="0.25">
      <c r="A6" s="228">
        <v>1</v>
      </c>
      <c r="B6" s="229"/>
      <c r="C6" s="230"/>
      <c r="D6" s="231"/>
      <c r="E6" s="232"/>
      <c r="F6" s="233"/>
    </row>
    <row r="7" spans="1:6" ht="15.75" x14ac:dyDescent="0.25">
      <c r="A7" s="234">
        <f>COUNT(A6+1)</f>
        <v>1</v>
      </c>
      <c r="B7" s="235" t="s">
        <v>33</v>
      </c>
      <c r="C7" s="230"/>
      <c r="D7" s="231"/>
      <c r="E7" s="232"/>
      <c r="F7" s="233"/>
    </row>
    <row r="8" spans="1:6" ht="25.5" x14ac:dyDescent="0.2">
      <c r="A8" s="234"/>
      <c r="B8" s="236" t="s">
        <v>59</v>
      </c>
      <c r="C8" s="237"/>
      <c r="D8" s="238"/>
      <c r="E8" s="239"/>
      <c r="F8" s="240"/>
    </row>
    <row r="9" spans="1:6" ht="14.25" x14ac:dyDescent="0.2">
      <c r="A9" s="234"/>
      <c r="B9" s="241" t="s">
        <v>70</v>
      </c>
      <c r="C9" s="242">
        <v>350</v>
      </c>
      <c r="D9" s="243" t="s">
        <v>19</v>
      </c>
      <c r="E9" s="24">
        <v>0</v>
      </c>
      <c r="F9" s="244">
        <f>C9*E9</f>
        <v>0</v>
      </c>
    </row>
    <row r="10" spans="1:6" x14ac:dyDescent="0.2">
      <c r="A10" s="234"/>
      <c r="B10" s="241"/>
      <c r="C10" s="242"/>
      <c r="D10" s="243"/>
      <c r="E10" s="245"/>
      <c r="F10" s="244"/>
    </row>
    <row r="11" spans="1:6" x14ac:dyDescent="0.2">
      <c r="A11" s="234"/>
      <c r="B11" s="248"/>
      <c r="C11" s="242"/>
      <c r="D11" s="238"/>
      <c r="E11" s="239"/>
      <c r="F11" s="240"/>
    </row>
    <row r="12" spans="1:6" ht="14.25" x14ac:dyDescent="0.2">
      <c r="A12" s="246">
        <f>COUNT($A$7:A11)+1</f>
        <v>2</v>
      </c>
      <c r="B12" s="235" t="s">
        <v>112</v>
      </c>
      <c r="C12" s="242"/>
      <c r="D12" s="238"/>
      <c r="E12" s="239"/>
      <c r="F12" s="240"/>
    </row>
    <row r="13" spans="1:6" ht="14.25" x14ac:dyDescent="0.2">
      <c r="A13" s="234"/>
      <c r="B13" s="247" t="s">
        <v>113</v>
      </c>
      <c r="C13" s="242"/>
      <c r="D13" s="238"/>
      <c r="E13" s="239"/>
      <c r="F13" s="240"/>
    </row>
    <row r="14" spans="1:6" x14ac:dyDescent="0.2">
      <c r="A14" s="234"/>
      <c r="B14" s="241" t="s">
        <v>37</v>
      </c>
      <c r="C14" s="242">
        <v>1</v>
      </c>
      <c r="D14" s="238" t="s">
        <v>1</v>
      </c>
      <c r="E14" s="24">
        <v>0</v>
      </c>
      <c r="F14" s="244">
        <f t="shared" ref="F14" si="0">C14*E14</f>
        <v>0</v>
      </c>
    </row>
    <row r="15" spans="1:6" x14ac:dyDescent="0.2">
      <c r="A15" s="234"/>
      <c r="B15" s="241"/>
      <c r="C15" s="242"/>
      <c r="D15" s="238"/>
      <c r="E15" s="245"/>
      <c r="F15" s="244"/>
    </row>
    <row r="16" spans="1:6" x14ac:dyDescent="0.2">
      <c r="A16" s="234"/>
      <c r="B16" s="241"/>
      <c r="C16" s="242"/>
      <c r="D16" s="238"/>
      <c r="E16" s="245"/>
      <c r="F16" s="244"/>
    </row>
    <row r="17" spans="1:6" x14ac:dyDescent="0.2">
      <c r="A17" s="246">
        <f>COUNT($A$7:A16)+1</f>
        <v>3</v>
      </c>
      <c r="B17" s="235" t="s">
        <v>38</v>
      </c>
      <c r="C17" s="242"/>
      <c r="D17" s="238"/>
      <c r="E17" s="239"/>
      <c r="F17" s="240"/>
    </row>
    <row r="18" spans="1:6" x14ac:dyDescent="0.2">
      <c r="A18" s="234"/>
      <c r="B18" s="247" t="s">
        <v>39</v>
      </c>
      <c r="C18" s="242"/>
      <c r="D18" s="238"/>
      <c r="E18" s="239"/>
      <c r="F18" s="240"/>
    </row>
    <row r="19" spans="1:6" x14ac:dyDescent="0.2">
      <c r="A19" s="234"/>
      <c r="B19" s="241" t="s">
        <v>77</v>
      </c>
      <c r="C19" s="242">
        <v>1</v>
      </c>
      <c r="D19" s="238" t="s">
        <v>1</v>
      </c>
      <c r="E19" s="24">
        <v>0</v>
      </c>
      <c r="F19" s="244">
        <f t="shared" ref="F19" si="1">C19*E19</f>
        <v>0</v>
      </c>
    </row>
    <row r="20" spans="1:6" x14ac:dyDescent="0.2">
      <c r="A20" s="234"/>
      <c r="B20" s="241"/>
      <c r="C20" s="242"/>
      <c r="D20" s="238"/>
      <c r="E20" s="239"/>
      <c r="F20" s="244"/>
    </row>
    <row r="21" spans="1:6" x14ac:dyDescent="0.2">
      <c r="A21" s="234"/>
      <c r="B21" s="248"/>
      <c r="C21" s="242"/>
      <c r="D21" s="238"/>
      <c r="E21" s="239"/>
      <c r="F21" s="240"/>
    </row>
    <row r="22" spans="1:6" x14ac:dyDescent="0.2">
      <c r="A22" s="246">
        <f>COUNT($A$7:A17)+1</f>
        <v>4</v>
      </c>
      <c r="B22" s="235" t="s">
        <v>42</v>
      </c>
      <c r="C22" s="242"/>
      <c r="D22" s="238"/>
      <c r="E22" s="239"/>
      <c r="F22" s="240"/>
    </row>
    <row r="23" spans="1:6" x14ac:dyDescent="0.2">
      <c r="A23" s="234"/>
      <c r="B23" s="247" t="s">
        <v>43</v>
      </c>
      <c r="C23" s="242"/>
      <c r="D23" s="238"/>
      <c r="E23" s="239"/>
      <c r="F23" s="240"/>
    </row>
    <row r="24" spans="1:6" x14ac:dyDescent="0.2">
      <c r="A24" s="234"/>
      <c r="B24" s="241" t="s">
        <v>79</v>
      </c>
      <c r="C24" s="242">
        <v>1</v>
      </c>
      <c r="D24" s="238" t="s">
        <v>1</v>
      </c>
      <c r="E24" s="24">
        <v>0</v>
      </c>
      <c r="F24" s="244">
        <f>C24*E24</f>
        <v>0</v>
      </c>
    </row>
    <row r="25" spans="1:6" x14ac:dyDescent="0.2">
      <c r="A25" s="234"/>
      <c r="B25" s="241"/>
      <c r="C25" s="242"/>
      <c r="D25" s="238"/>
      <c r="E25" s="245"/>
      <c r="F25" s="244"/>
    </row>
    <row r="26" spans="1:6" x14ac:dyDescent="0.2">
      <c r="A26" s="234"/>
      <c r="B26" s="241"/>
      <c r="C26" s="242"/>
      <c r="D26" s="238"/>
      <c r="E26" s="245"/>
      <c r="F26" s="244"/>
    </row>
    <row r="27" spans="1:6" x14ac:dyDescent="0.2">
      <c r="A27" s="246">
        <f>COUNT($A$7:A24)+1</f>
        <v>5</v>
      </c>
      <c r="B27" s="235" t="s">
        <v>51</v>
      </c>
      <c r="C27" s="242"/>
      <c r="D27" s="238"/>
      <c r="E27" s="239"/>
      <c r="F27" s="240"/>
    </row>
    <row r="28" spans="1:6" x14ac:dyDescent="0.2">
      <c r="A28" s="234"/>
      <c r="B28" s="247" t="s">
        <v>40</v>
      </c>
      <c r="C28" s="242"/>
      <c r="D28" s="238"/>
      <c r="E28" s="239"/>
      <c r="F28" s="240"/>
    </row>
    <row r="29" spans="1:6" x14ac:dyDescent="0.2">
      <c r="A29" s="234"/>
      <c r="B29" s="241" t="s">
        <v>71</v>
      </c>
      <c r="C29" s="242">
        <v>1</v>
      </c>
      <c r="D29" s="238" t="s">
        <v>1</v>
      </c>
      <c r="E29" s="24">
        <v>0</v>
      </c>
      <c r="F29" s="244">
        <f>C29*E29</f>
        <v>0</v>
      </c>
    </row>
    <row r="30" spans="1:6" x14ac:dyDescent="0.2">
      <c r="A30" s="234"/>
      <c r="B30" s="241" t="s">
        <v>65</v>
      </c>
      <c r="C30" s="242">
        <v>1</v>
      </c>
      <c r="D30" s="238" t="s">
        <v>1</v>
      </c>
      <c r="E30" s="24">
        <v>0</v>
      </c>
      <c r="F30" s="244">
        <f>C30*E30</f>
        <v>0</v>
      </c>
    </row>
    <row r="31" spans="1:6" x14ac:dyDescent="0.2">
      <c r="A31" s="234"/>
      <c r="B31" s="241" t="s">
        <v>66</v>
      </c>
      <c r="C31" s="242">
        <v>1</v>
      </c>
      <c r="D31" s="238" t="s">
        <v>1</v>
      </c>
      <c r="E31" s="24">
        <v>0</v>
      </c>
      <c r="F31" s="244">
        <f>C31*E31</f>
        <v>0</v>
      </c>
    </row>
    <row r="32" spans="1:6" x14ac:dyDescent="0.2">
      <c r="A32" s="234"/>
      <c r="B32" s="241"/>
      <c r="C32" s="242"/>
      <c r="D32" s="238"/>
      <c r="E32" s="245"/>
      <c r="F32" s="244"/>
    </row>
    <row r="33" spans="1:6" x14ac:dyDescent="0.2">
      <c r="A33" s="234"/>
      <c r="B33" s="248"/>
      <c r="C33" s="242"/>
      <c r="D33" s="238"/>
      <c r="E33" s="239"/>
      <c r="F33" s="240"/>
    </row>
    <row r="34" spans="1:6" x14ac:dyDescent="0.2">
      <c r="A34" s="246">
        <f>COUNT($A$7:A33)+1</f>
        <v>6</v>
      </c>
      <c r="B34" s="235" t="s">
        <v>41</v>
      </c>
      <c r="C34" s="242"/>
      <c r="D34" s="238"/>
      <c r="E34" s="239"/>
      <c r="F34" s="240"/>
    </row>
    <row r="35" spans="1:6" ht="25.5" x14ac:dyDescent="0.2">
      <c r="A35" s="234"/>
      <c r="B35" s="247" t="s">
        <v>60</v>
      </c>
      <c r="C35" s="242"/>
      <c r="D35" s="238"/>
      <c r="E35" s="239"/>
      <c r="F35" s="240"/>
    </row>
    <row r="36" spans="1:6" x14ac:dyDescent="0.2">
      <c r="A36" s="234"/>
      <c r="B36" s="241" t="s">
        <v>79</v>
      </c>
      <c r="C36" s="242">
        <v>35</v>
      </c>
      <c r="D36" s="238" t="s">
        <v>1</v>
      </c>
      <c r="E36" s="24">
        <v>0</v>
      </c>
      <c r="F36" s="244">
        <f t="shared" ref="F36:F39" si="2">C36*E36</f>
        <v>0</v>
      </c>
    </row>
    <row r="37" spans="1:6" x14ac:dyDescent="0.2">
      <c r="A37" s="234"/>
      <c r="B37" s="241" t="s">
        <v>81</v>
      </c>
      <c r="C37" s="242">
        <v>1</v>
      </c>
      <c r="D37" s="238" t="s">
        <v>1</v>
      </c>
      <c r="E37" s="24">
        <v>0</v>
      </c>
      <c r="F37" s="244">
        <f t="shared" si="2"/>
        <v>0</v>
      </c>
    </row>
    <row r="38" spans="1:6" x14ac:dyDescent="0.2">
      <c r="A38" s="234"/>
      <c r="B38" s="241" t="s">
        <v>82</v>
      </c>
      <c r="C38" s="242">
        <v>1</v>
      </c>
      <c r="D38" s="238" t="s">
        <v>1</v>
      </c>
      <c r="E38" s="24">
        <v>0</v>
      </c>
      <c r="F38" s="244">
        <f t="shared" si="2"/>
        <v>0</v>
      </c>
    </row>
    <row r="39" spans="1:6" x14ac:dyDescent="0.2">
      <c r="A39" s="234"/>
      <c r="B39" s="241" t="s">
        <v>83</v>
      </c>
      <c r="C39" s="242">
        <v>1</v>
      </c>
      <c r="D39" s="238" t="s">
        <v>1</v>
      </c>
      <c r="E39" s="24">
        <v>0</v>
      </c>
      <c r="F39" s="244">
        <f t="shared" si="2"/>
        <v>0</v>
      </c>
    </row>
    <row r="40" spans="1:6" x14ac:dyDescent="0.2">
      <c r="A40" s="234"/>
      <c r="B40" s="241"/>
      <c r="C40" s="242"/>
      <c r="D40" s="238"/>
      <c r="E40" s="245"/>
      <c r="F40" s="244"/>
    </row>
    <row r="41" spans="1:6" x14ac:dyDescent="0.2">
      <c r="A41" s="234"/>
      <c r="B41" s="241"/>
      <c r="C41" s="242"/>
      <c r="D41" s="238"/>
      <c r="E41" s="245"/>
      <c r="F41" s="244"/>
    </row>
    <row r="42" spans="1:6" x14ac:dyDescent="0.2">
      <c r="A42" s="246">
        <f>COUNT($A$7:A41)+1</f>
        <v>7</v>
      </c>
      <c r="B42" s="235" t="s">
        <v>62</v>
      </c>
      <c r="C42" s="242"/>
      <c r="D42" s="238"/>
      <c r="E42" s="239"/>
      <c r="F42" s="240"/>
    </row>
    <row r="43" spans="1:6" ht="25.5" x14ac:dyDescent="0.2">
      <c r="A43" s="234"/>
      <c r="B43" s="247" t="s">
        <v>15</v>
      </c>
      <c r="C43" s="242"/>
      <c r="D43" s="238"/>
      <c r="E43" s="239"/>
      <c r="F43" s="240"/>
    </row>
    <row r="44" spans="1:6" x14ac:dyDescent="0.2">
      <c r="A44" s="234"/>
      <c r="B44" s="248" t="s">
        <v>78</v>
      </c>
      <c r="C44" s="242">
        <v>2</v>
      </c>
      <c r="D44" s="238" t="s">
        <v>1</v>
      </c>
      <c r="E44" s="24">
        <v>0</v>
      </c>
      <c r="F44" s="244">
        <f>C44*E44</f>
        <v>0</v>
      </c>
    </row>
    <row r="45" spans="1:6" x14ac:dyDescent="0.2">
      <c r="A45" s="234"/>
      <c r="B45" s="248"/>
      <c r="C45" s="242"/>
      <c r="D45" s="238"/>
      <c r="E45" s="245"/>
      <c r="F45" s="244"/>
    </row>
    <row r="46" spans="1:6" x14ac:dyDescent="0.2">
      <c r="A46" s="234"/>
      <c r="B46" s="248"/>
      <c r="C46" s="242"/>
      <c r="D46" s="238"/>
      <c r="E46" s="239"/>
      <c r="F46" s="240"/>
    </row>
    <row r="47" spans="1:6" x14ac:dyDescent="0.2">
      <c r="A47" s="246">
        <f>COUNT($A$7:A44)+1</f>
        <v>8</v>
      </c>
      <c r="B47" s="235" t="s">
        <v>53</v>
      </c>
      <c r="C47" s="242"/>
      <c r="D47" s="238"/>
      <c r="E47" s="239"/>
      <c r="F47" s="240"/>
    </row>
    <row r="48" spans="1:6" ht="114.75" x14ac:dyDescent="0.2">
      <c r="A48" s="234"/>
      <c r="B48" s="247" t="s">
        <v>96</v>
      </c>
      <c r="C48" s="242"/>
      <c r="D48" s="238"/>
      <c r="E48" s="239"/>
      <c r="F48" s="240"/>
    </row>
    <row r="49" spans="1:6" x14ac:dyDescent="0.2">
      <c r="A49" s="234"/>
      <c r="B49" s="248"/>
      <c r="C49" s="242">
        <v>1</v>
      </c>
      <c r="D49" s="238" t="s">
        <v>1</v>
      </c>
      <c r="E49" s="24">
        <v>0</v>
      </c>
      <c r="F49" s="244">
        <f>C49*E49</f>
        <v>0</v>
      </c>
    </row>
    <row r="50" spans="1:6" x14ac:dyDescent="0.2">
      <c r="A50" s="234"/>
      <c r="B50" s="248"/>
      <c r="C50" s="242"/>
      <c r="D50" s="238"/>
      <c r="E50" s="245"/>
      <c r="F50" s="244"/>
    </row>
    <row r="51" spans="1:6" x14ac:dyDescent="0.2">
      <c r="A51" s="234"/>
      <c r="B51" s="248"/>
      <c r="C51" s="242"/>
      <c r="D51" s="238"/>
      <c r="E51" s="245"/>
      <c r="F51" s="244"/>
    </row>
    <row r="52" spans="1:6" x14ac:dyDescent="0.2">
      <c r="A52" s="246">
        <f>COUNT($A$7:A49)+1</f>
        <v>9</v>
      </c>
      <c r="B52" s="235" t="s">
        <v>54</v>
      </c>
      <c r="C52" s="242"/>
      <c r="D52" s="238"/>
      <c r="E52" s="238"/>
      <c r="F52" s="240"/>
    </row>
    <row r="53" spans="1:6" ht="102" x14ac:dyDescent="0.2">
      <c r="A53" s="234"/>
      <c r="B53" s="247" t="s">
        <v>97</v>
      </c>
      <c r="C53" s="242"/>
      <c r="D53" s="238"/>
      <c r="E53" s="239"/>
      <c r="F53" s="240"/>
    </row>
    <row r="54" spans="1:6" x14ac:dyDescent="0.2">
      <c r="A54" s="234"/>
      <c r="B54" s="248"/>
      <c r="C54" s="242">
        <v>1</v>
      </c>
      <c r="D54" s="238" t="s">
        <v>1</v>
      </c>
      <c r="E54" s="24">
        <v>0</v>
      </c>
      <c r="F54" s="244">
        <f>C54*E54</f>
        <v>0</v>
      </c>
    </row>
    <row r="55" spans="1:6" x14ac:dyDescent="0.2">
      <c r="A55" s="234"/>
      <c r="B55" s="248"/>
      <c r="C55" s="242"/>
      <c r="D55" s="238"/>
      <c r="E55" s="245"/>
      <c r="F55" s="244"/>
    </row>
    <row r="56" spans="1:6" s="1" customFormat="1" x14ac:dyDescent="0.2">
      <c r="A56" s="249"/>
      <c r="B56" s="250"/>
      <c r="C56" s="242"/>
      <c r="D56" s="251"/>
      <c r="E56" s="256"/>
      <c r="F56" s="252"/>
    </row>
    <row r="57" spans="1:6" s="1" customFormat="1" x14ac:dyDescent="0.2">
      <c r="A57" s="253">
        <f>COUNT($A$7:A55)+1</f>
        <v>10</v>
      </c>
      <c r="B57" s="254" t="s">
        <v>107</v>
      </c>
      <c r="C57" s="242"/>
      <c r="D57" s="255"/>
      <c r="E57" s="256"/>
      <c r="F57" s="257"/>
    </row>
    <row r="58" spans="1:6" s="1" customFormat="1" ht="38.25" x14ac:dyDescent="0.2">
      <c r="A58" s="249"/>
      <c r="B58" s="258" t="s">
        <v>108</v>
      </c>
      <c r="C58" s="242"/>
      <c r="D58" s="255"/>
      <c r="E58" s="256"/>
      <c r="F58" s="257"/>
    </row>
    <row r="59" spans="1:6" s="1" customFormat="1" x14ac:dyDescent="0.2">
      <c r="A59" s="249"/>
      <c r="B59" s="258" t="s">
        <v>109</v>
      </c>
      <c r="C59" s="242">
        <v>2</v>
      </c>
      <c r="D59" s="255" t="s">
        <v>1</v>
      </c>
      <c r="E59" s="25">
        <v>0</v>
      </c>
      <c r="F59" s="252">
        <f>C59*E59</f>
        <v>0</v>
      </c>
    </row>
    <row r="60" spans="1:6" s="1" customFormat="1" x14ac:dyDescent="0.2">
      <c r="A60" s="249"/>
      <c r="B60" s="250"/>
      <c r="C60" s="242"/>
      <c r="D60" s="251"/>
      <c r="E60" s="256"/>
      <c r="F60" s="252"/>
    </row>
    <row r="61" spans="1:6" s="1" customFormat="1" x14ac:dyDescent="0.2">
      <c r="A61" s="249"/>
      <c r="B61" s="259"/>
      <c r="C61" s="260"/>
      <c r="D61" s="261"/>
      <c r="E61" s="256"/>
      <c r="F61" s="262"/>
    </row>
    <row r="62" spans="1:6" x14ac:dyDescent="0.2">
      <c r="A62" s="246">
        <f>COUNT($A$7:A61)+1</f>
        <v>11</v>
      </c>
      <c r="B62" s="235" t="s">
        <v>16</v>
      </c>
      <c r="C62" s="237"/>
      <c r="D62" s="238"/>
      <c r="E62" s="239"/>
      <c r="F62" s="244"/>
    </row>
    <row r="63" spans="1:6" ht="25.5" x14ac:dyDescent="0.2">
      <c r="A63" s="234"/>
      <c r="B63" s="247" t="s">
        <v>67</v>
      </c>
      <c r="C63" s="237"/>
      <c r="D63" s="238"/>
      <c r="E63" s="239"/>
      <c r="F63" s="244"/>
    </row>
    <row r="64" spans="1:6" ht="14.25" x14ac:dyDescent="0.2">
      <c r="A64" s="234"/>
      <c r="B64" s="248"/>
      <c r="C64" s="237">
        <v>350</v>
      </c>
      <c r="D64" s="243" t="s">
        <v>19</v>
      </c>
      <c r="E64" s="24">
        <v>0</v>
      </c>
      <c r="F64" s="244">
        <f>C64*E64</f>
        <v>0</v>
      </c>
    </row>
    <row r="65" spans="1:6" x14ac:dyDescent="0.2">
      <c r="A65" s="234"/>
      <c r="B65" s="248"/>
      <c r="C65" s="237"/>
      <c r="D65" s="238"/>
      <c r="E65" s="239"/>
      <c r="F65" s="244"/>
    </row>
    <row r="66" spans="1:6" x14ac:dyDescent="0.2">
      <c r="A66" s="234"/>
      <c r="B66" s="248"/>
      <c r="C66" s="237"/>
      <c r="D66" s="238"/>
      <c r="E66" s="239"/>
      <c r="F66" s="244"/>
    </row>
    <row r="67" spans="1:6" x14ac:dyDescent="0.2">
      <c r="A67" s="246">
        <f>COUNT($A$7:A66)+1</f>
        <v>12</v>
      </c>
      <c r="B67" s="235" t="s">
        <v>68</v>
      </c>
      <c r="C67" s="237"/>
      <c r="D67" s="238"/>
      <c r="E67" s="245"/>
      <c r="F67" s="244"/>
    </row>
    <row r="68" spans="1:6" ht="38.25" x14ac:dyDescent="0.2">
      <c r="A68" s="234"/>
      <c r="B68" s="264" t="s">
        <v>12</v>
      </c>
      <c r="C68" s="237"/>
      <c r="D68" s="238"/>
      <c r="E68" s="239"/>
      <c r="F68" s="244"/>
    </row>
    <row r="69" spans="1:6" x14ac:dyDescent="0.2">
      <c r="A69" s="265"/>
      <c r="B69" s="248"/>
      <c r="C69" s="237"/>
      <c r="D69" s="263">
        <v>0.1</v>
      </c>
      <c r="E69" s="239"/>
      <c r="F69" s="244">
        <f>D69*(SUM(F9:F64))</f>
        <v>0</v>
      </c>
    </row>
    <row r="70" spans="1:6" x14ac:dyDescent="0.2">
      <c r="A70" s="265"/>
      <c r="B70" s="248"/>
      <c r="C70" s="237"/>
      <c r="D70" s="238"/>
      <c r="E70" s="245"/>
      <c r="F70" s="244"/>
    </row>
    <row r="71" spans="1:6" x14ac:dyDescent="0.2">
      <c r="A71" s="265"/>
      <c r="B71" s="235" t="s">
        <v>2</v>
      </c>
      <c r="C71" s="237"/>
      <c r="D71" s="238"/>
      <c r="E71" s="266" t="s">
        <v>23</v>
      </c>
      <c r="F71" s="267">
        <f>SUM(F9:F70)</f>
        <v>0</v>
      </c>
    </row>
  </sheetData>
  <sheetProtection algorithmName="SHA-512" hashValue="Oqnl4JGxVikXa179uyGsJSaZvfPGaf9KkYugQTa4zf7SK0jRzemN6eJ5xWSzWakcaA6lFOXFJgH/igh1dvZKuA==" saltValue="88kLTc9bzNeCK+dtfnoMf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showGridLines="0" view="pageBreakPreview" zoomScale="85" zoomScaleNormal="100" zoomScaleSheetLayoutView="85" workbookViewId="0">
      <selection activeCell="E45" sqref="E45"/>
    </sheetView>
  </sheetViews>
  <sheetFormatPr defaultColWidth="9.140625" defaultRowHeight="12.75" x14ac:dyDescent="0.2"/>
  <cols>
    <col min="1" max="1" width="5.7109375" style="51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209" t="s">
        <v>30</v>
      </c>
      <c r="B1" s="210" t="s">
        <v>8</v>
      </c>
      <c r="C1" s="211"/>
      <c r="D1" s="212"/>
      <c r="E1" s="213"/>
      <c r="F1" s="214"/>
    </row>
    <row r="2" spans="1:6" x14ac:dyDescent="0.2">
      <c r="A2" s="215" t="s">
        <v>31</v>
      </c>
      <c r="B2" s="216" t="s">
        <v>14</v>
      </c>
      <c r="C2" s="217"/>
      <c r="D2" s="218"/>
      <c r="E2" s="219"/>
      <c r="F2" s="220"/>
    </row>
    <row r="3" spans="1:6" x14ac:dyDescent="0.2">
      <c r="A3" s="215" t="s">
        <v>29</v>
      </c>
      <c r="B3" s="221" t="s">
        <v>179</v>
      </c>
      <c r="C3" s="217"/>
      <c r="D3" s="218"/>
      <c r="E3" s="219"/>
      <c r="F3" s="220"/>
    </row>
    <row r="4" spans="1:6" ht="25.5" x14ac:dyDescent="0.2">
      <c r="A4" s="215"/>
      <c r="B4" s="222" t="s">
        <v>180</v>
      </c>
      <c r="C4" s="217"/>
      <c r="D4" s="218"/>
      <c r="E4" s="219"/>
      <c r="F4" s="220"/>
    </row>
    <row r="5" spans="1:6" s="31" customFormat="1" ht="76.5" x14ac:dyDescent="0.2">
      <c r="A5" s="223" t="s">
        <v>0</v>
      </c>
      <c r="B5" s="224" t="s">
        <v>13</v>
      </c>
      <c r="C5" s="225" t="s">
        <v>9</v>
      </c>
      <c r="D5" s="225" t="s">
        <v>10</v>
      </c>
      <c r="E5" s="226" t="s">
        <v>20</v>
      </c>
      <c r="F5" s="227" t="s">
        <v>21</v>
      </c>
    </row>
    <row r="6" spans="1:6" ht="15.75" x14ac:dyDescent="0.25">
      <c r="A6" s="228">
        <v>1</v>
      </c>
      <c r="B6" s="229"/>
      <c r="C6" s="230"/>
      <c r="D6" s="231"/>
      <c r="E6" s="232"/>
      <c r="F6" s="233"/>
    </row>
    <row r="7" spans="1:6" ht="15.75" x14ac:dyDescent="0.25">
      <c r="A7" s="234">
        <f>COUNT(A6+1)</f>
        <v>1</v>
      </c>
      <c r="B7" s="235" t="s">
        <v>33</v>
      </c>
      <c r="C7" s="230"/>
      <c r="D7" s="231"/>
      <c r="E7" s="232"/>
      <c r="F7" s="233"/>
    </row>
    <row r="8" spans="1:6" ht="25.5" x14ac:dyDescent="0.2">
      <c r="A8" s="234"/>
      <c r="B8" s="236" t="s">
        <v>59</v>
      </c>
      <c r="C8" s="237"/>
      <c r="D8" s="238"/>
      <c r="E8" s="239"/>
      <c r="F8" s="240"/>
    </row>
    <row r="9" spans="1:6" ht="14.25" x14ac:dyDescent="0.2">
      <c r="A9" s="234"/>
      <c r="B9" s="241" t="s">
        <v>70</v>
      </c>
      <c r="C9" s="242">
        <v>70</v>
      </c>
      <c r="D9" s="243" t="s">
        <v>19</v>
      </c>
      <c r="E9" s="24">
        <v>0</v>
      </c>
      <c r="F9" s="244">
        <f>C9*E9</f>
        <v>0</v>
      </c>
    </row>
    <row r="10" spans="1:6" x14ac:dyDescent="0.2">
      <c r="A10" s="234"/>
      <c r="B10" s="241"/>
      <c r="C10" s="242"/>
      <c r="D10" s="243"/>
      <c r="E10" s="245"/>
      <c r="F10" s="244"/>
    </row>
    <row r="11" spans="1:6" x14ac:dyDescent="0.2">
      <c r="A11" s="234"/>
      <c r="B11" s="248"/>
      <c r="C11" s="242"/>
      <c r="D11" s="238"/>
      <c r="E11" s="239"/>
      <c r="F11" s="240"/>
    </row>
    <row r="12" spans="1:6" ht="14.25" x14ac:dyDescent="0.2">
      <c r="A12" s="246">
        <f>COUNT($A$7:A11)+1</f>
        <v>2</v>
      </c>
      <c r="B12" s="235" t="s">
        <v>112</v>
      </c>
      <c r="C12" s="242"/>
      <c r="D12" s="238"/>
      <c r="E12" s="239"/>
      <c r="F12" s="240"/>
    </row>
    <row r="13" spans="1:6" ht="14.25" x14ac:dyDescent="0.2">
      <c r="A13" s="234"/>
      <c r="B13" s="247" t="s">
        <v>113</v>
      </c>
      <c r="C13" s="242"/>
      <c r="D13" s="238"/>
      <c r="E13" s="239"/>
      <c r="F13" s="240"/>
    </row>
    <row r="14" spans="1:6" x14ac:dyDescent="0.2">
      <c r="A14" s="234"/>
      <c r="B14" s="241" t="s">
        <v>37</v>
      </c>
      <c r="C14" s="242">
        <v>1</v>
      </c>
      <c r="D14" s="238" t="s">
        <v>1</v>
      </c>
      <c r="E14" s="24">
        <v>0</v>
      </c>
      <c r="F14" s="244">
        <f t="shared" ref="F14" si="0">C14*E14</f>
        <v>0</v>
      </c>
    </row>
    <row r="15" spans="1:6" x14ac:dyDescent="0.2">
      <c r="A15" s="234"/>
      <c r="B15" s="241"/>
      <c r="C15" s="242"/>
      <c r="D15" s="238"/>
      <c r="E15" s="245"/>
      <c r="F15" s="244"/>
    </row>
    <row r="16" spans="1:6" x14ac:dyDescent="0.2">
      <c r="A16" s="234"/>
      <c r="B16" s="248"/>
      <c r="C16" s="242"/>
      <c r="D16" s="238"/>
      <c r="E16" s="239"/>
      <c r="F16" s="240"/>
    </row>
    <row r="17" spans="1:6" x14ac:dyDescent="0.2">
      <c r="A17" s="246">
        <f>COUNT($A$7:A16)+1</f>
        <v>3</v>
      </c>
      <c r="B17" s="235" t="s">
        <v>47</v>
      </c>
      <c r="C17" s="242"/>
      <c r="D17" s="238"/>
      <c r="E17" s="239"/>
      <c r="F17" s="240"/>
    </row>
    <row r="18" spans="1:6" x14ac:dyDescent="0.2">
      <c r="A18" s="234"/>
      <c r="B18" s="247" t="s">
        <v>48</v>
      </c>
      <c r="C18" s="242"/>
      <c r="D18" s="238"/>
      <c r="E18" s="239"/>
      <c r="F18" s="240"/>
    </row>
    <row r="19" spans="1:6" x14ac:dyDescent="0.2">
      <c r="A19" s="234"/>
      <c r="B19" s="241" t="s">
        <v>50</v>
      </c>
      <c r="C19" s="242">
        <v>1</v>
      </c>
      <c r="D19" s="238" t="s">
        <v>1</v>
      </c>
      <c r="E19" s="24">
        <v>0</v>
      </c>
      <c r="F19" s="244">
        <f t="shared" ref="F19" si="1">C19*E19</f>
        <v>0</v>
      </c>
    </row>
    <row r="20" spans="1:6" x14ac:dyDescent="0.2">
      <c r="A20" s="234"/>
      <c r="B20" s="241"/>
      <c r="C20" s="242"/>
      <c r="D20" s="238"/>
      <c r="E20" s="245"/>
      <c r="F20" s="244"/>
    </row>
    <row r="21" spans="1:6" x14ac:dyDescent="0.2">
      <c r="A21" s="234"/>
      <c r="B21" s="248"/>
      <c r="C21" s="242"/>
      <c r="D21" s="238"/>
      <c r="E21" s="239"/>
      <c r="F21" s="240"/>
    </row>
    <row r="22" spans="1:6" x14ac:dyDescent="0.2">
      <c r="A22" s="246">
        <f>COUNT($A$7:A19)+1</f>
        <v>4</v>
      </c>
      <c r="B22" s="235" t="s">
        <v>42</v>
      </c>
      <c r="C22" s="242"/>
      <c r="D22" s="238"/>
      <c r="E22" s="239"/>
      <c r="F22" s="240"/>
    </row>
    <row r="23" spans="1:6" x14ac:dyDescent="0.2">
      <c r="A23" s="234"/>
      <c r="B23" s="247" t="s">
        <v>43</v>
      </c>
      <c r="C23" s="242"/>
      <c r="D23" s="238"/>
      <c r="E23" s="239"/>
      <c r="F23" s="240"/>
    </row>
    <row r="24" spans="1:6" x14ac:dyDescent="0.2">
      <c r="A24" s="234"/>
      <c r="B24" s="241" t="s">
        <v>79</v>
      </c>
      <c r="C24" s="242">
        <v>1</v>
      </c>
      <c r="D24" s="238" t="s">
        <v>1</v>
      </c>
      <c r="E24" s="24">
        <v>0</v>
      </c>
      <c r="F24" s="244">
        <f>C24*E24</f>
        <v>0</v>
      </c>
    </row>
    <row r="25" spans="1:6" x14ac:dyDescent="0.2">
      <c r="A25" s="234"/>
      <c r="B25" s="241"/>
      <c r="C25" s="242"/>
      <c r="D25" s="238"/>
      <c r="E25" s="245"/>
      <c r="F25" s="244"/>
    </row>
    <row r="26" spans="1:6" x14ac:dyDescent="0.2">
      <c r="A26" s="234"/>
      <c r="B26" s="248"/>
      <c r="C26" s="242"/>
      <c r="D26" s="238"/>
      <c r="E26" s="239"/>
      <c r="F26" s="240"/>
    </row>
    <row r="27" spans="1:6" x14ac:dyDescent="0.2">
      <c r="A27" s="246">
        <f>COUNT($A$7:A26)+1</f>
        <v>5</v>
      </c>
      <c r="B27" s="235" t="s">
        <v>41</v>
      </c>
      <c r="C27" s="242"/>
      <c r="D27" s="238"/>
      <c r="E27" s="239"/>
      <c r="F27" s="240"/>
    </row>
    <row r="28" spans="1:6" ht="25.5" x14ac:dyDescent="0.2">
      <c r="A28" s="234"/>
      <c r="B28" s="247" t="s">
        <v>60</v>
      </c>
      <c r="C28" s="242"/>
      <c r="D28" s="238"/>
      <c r="E28" s="239"/>
      <c r="F28" s="240"/>
    </row>
    <row r="29" spans="1:6" x14ac:dyDescent="0.2">
      <c r="A29" s="234"/>
      <c r="B29" s="241" t="s">
        <v>79</v>
      </c>
      <c r="C29" s="242">
        <v>8</v>
      </c>
      <c r="D29" s="238" t="s">
        <v>1</v>
      </c>
      <c r="E29" s="24">
        <v>0</v>
      </c>
      <c r="F29" s="244">
        <f t="shared" ref="F29" si="2">C29*E29</f>
        <v>0</v>
      </c>
    </row>
    <row r="30" spans="1:6" x14ac:dyDescent="0.2">
      <c r="A30" s="234"/>
      <c r="B30" s="241"/>
      <c r="C30" s="242"/>
      <c r="D30" s="238"/>
      <c r="E30" s="245"/>
      <c r="F30" s="244"/>
    </row>
    <row r="31" spans="1:6" x14ac:dyDescent="0.2">
      <c r="A31" s="234"/>
      <c r="B31" s="241"/>
      <c r="C31" s="242"/>
      <c r="D31" s="238"/>
      <c r="E31" s="245"/>
      <c r="F31" s="244"/>
    </row>
    <row r="32" spans="1:6" x14ac:dyDescent="0.2">
      <c r="A32" s="246">
        <f>COUNT($A$7:A31)+1</f>
        <v>6</v>
      </c>
      <c r="B32" s="235" t="s">
        <v>34</v>
      </c>
      <c r="C32" s="242"/>
      <c r="D32" s="238"/>
      <c r="E32" s="239"/>
      <c r="F32" s="240"/>
    </row>
    <row r="33" spans="1:6" ht="38.25" x14ac:dyDescent="0.2">
      <c r="A33" s="234"/>
      <c r="B33" s="247" t="s">
        <v>35</v>
      </c>
      <c r="C33" s="242"/>
      <c r="D33" s="238"/>
      <c r="E33" s="239"/>
      <c r="F33" s="240"/>
    </row>
    <row r="34" spans="1:6" x14ac:dyDescent="0.2">
      <c r="A34" s="234"/>
      <c r="B34" s="241" t="s">
        <v>37</v>
      </c>
      <c r="C34" s="242">
        <v>1</v>
      </c>
      <c r="D34" s="238" t="s">
        <v>1</v>
      </c>
      <c r="E34" s="24">
        <v>0</v>
      </c>
      <c r="F34" s="244">
        <f>C34*E34</f>
        <v>0</v>
      </c>
    </row>
    <row r="35" spans="1:6" x14ac:dyDescent="0.2">
      <c r="A35" s="234"/>
      <c r="B35" s="241"/>
      <c r="C35" s="242"/>
      <c r="D35" s="238"/>
      <c r="E35" s="245"/>
      <c r="F35" s="244"/>
    </row>
    <row r="36" spans="1:6" x14ac:dyDescent="0.2">
      <c r="A36" s="234"/>
      <c r="B36" s="241"/>
      <c r="C36" s="242"/>
      <c r="D36" s="238"/>
      <c r="E36" s="245"/>
      <c r="F36" s="244"/>
    </row>
    <row r="37" spans="1:6" x14ac:dyDescent="0.2">
      <c r="A37" s="246">
        <f>COUNT($A$7:A36)+1</f>
        <v>7</v>
      </c>
      <c r="B37" s="235" t="s">
        <v>62</v>
      </c>
      <c r="C37" s="242"/>
      <c r="D37" s="238"/>
      <c r="E37" s="239"/>
      <c r="F37" s="240"/>
    </row>
    <row r="38" spans="1:6" ht="25.5" x14ac:dyDescent="0.2">
      <c r="A38" s="234"/>
      <c r="B38" s="247" t="s">
        <v>15</v>
      </c>
      <c r="C38" s="242"/>
      <c r="D38" s="238"/>
      <c r="E38" s="239"/>
      <c r="F38" s="240"/>
    </row>
    <row r="39" spans="1:6" x14ac:dyDescent="0.2">
      <c r="A39" s="234"/>
      <c r="B39" s="248" t="s">
        <v>78</v>
      </c>
      <c r="C39" s="242">
        <v>2</v>
      </c>
      <c r="D39" s="238" t="s">
        <v>1</v>
      </c>
      <c r="E39" s="24">
        <v>0</v>
      </c>
      <c r="F39" s="244">
        <f>C39*E39</f>
        <v>0</v>
      </c>
    </row>
    <row r="40" spans="1:6" x14ac:dyDescent="0.2">
      <c r="A40" s="234"/>
      <c r="B40" s="248"/>
      <c r="C40" s="242"/>
      <c r="D40" s="238"/>
      <c r="E40" s="245"/>
      <c r="F40" s="244"/>
    </row>
    <row r="41" spans="1:6" x14ac:dyDescent="0.2">
      <c r="A41" s="234"/>
      <c r="B41" s="248"/>
      <c r="C41" s="242"/>
      <c r="D41" s="238"/>
      <c r="E41" s="239"/>
      <c r="F41" s="240"/>
    </row>
    <row r="42" spans="1:6" x14ac:dyDescent="0.2">
      <c r="A42" s="246">
        <f>COUNT($A$7:A39)+1</f>
        <v>8</v>
      </c>
      <c r="B42" s="235" t="s">
        <v>53</v>
      </c>
      <c r="C42" s="242"/>
      <c r="D42" s="238"/>
      <c r="E42" s="239"/>
      <c r="F42" s="240"/>
    </row>
    <row r="43" spans="1:6" ht="114.75" x14ac:dyDescent="0.2">
      <c r="A43" s="234"/>
      <c r="B43" s="247" t="s">
        <v>96</v>
      </c>
      <c r="C43" s="242"/>
      <c r="D43" s="238"/>
      <c r="E43" s="239"/>
      <c r="F43" s="240"/>
    </row>
    <row r="44" spans="1:6" x14ac:dyDescent="0.2">
      <c r="A44" s="234"/>
      <c r="B44" s="248"/>
      <c r="C44" s="242">
        <v>1</v>
      </c>
      <c r="D44" s="238" t="s">
        <v>1</v>
      </c>
      <c r="E44" s="24">
        <v>0</v>
      </c>
      <c r="F44" s="244">
        <f>C44*E44</f>
        <v>0</v>
      </c>
    </row>
    <row r="45" spans="1:6" x14ac:dyDescent="0.2">
      <c r="A45" s="234"/>
      <c r="B45" s="248"/>
      <c r="C45" s="242"/>
      <c r="D45" s="238"/>
      <c r="E45" s="245"/>
      <c r="F45" s="244"/>
    </row>
    <row r="46" spans="1:6" s="1" customFormat="1" x14ac:dyDescent="0.2">
      <c r="A46" s="249"/>
      <c r="B46" s="250"/>
      <c r="C46" s="242"/>
      <c r="D46" s="251"/>
      <c r="E46" s="256"/>
      <c r="F46" s="252"/>
    </row>
    <row r="47" spans="1:6" s="1" customFormat="1" x14ac:dyDescent="0.2">
      <c r="A47" s="253">
        <f>COUNT($A$7:A45)+1</f>
        <v>9</v>
      </c>
      <c r="B47" s="254" t="s">
        <v>107</v>
      </c>
      <c r="C47" s="242"/>
      <c r="D47" s="255"/>
      <c r="E47" s="256"/>
      <c r="F47" s="257"/>
    </row>
    <row r="48" spans="1:6" s="1" customFormat="1" ht="38.25" x14ac:dyDescent="0.2">
      <c r="A48" s="249"/>
      <c r="B48" s="258" t="s">
        <v>108</v>
      </c>
      <c r="C48" s="242"/>
      <c r="D48" s="255"/>
      <c r="E48" s="256"/>
      <c r="F48" s="257"/>
    </row>
    <row r="49" spans="1:6" s="1" customFormat="1" x14ac:dyDescent="0.2">
      <c r="A49" s="249"/>
      <c r="B49" s="258" t="s">
        <v>109</v>
      </c>
      <c r="C49" s="242">
        <v>1</v>
      </c>
      <c r="D49" s="255" t="s">
        <v>1</v>
      </c>
      <c r="E49" s="25">
        <v>0</v>
      </c>
      <c r="F49" s="252">
        <f>C49*E49</f>
        <v>0</v>
      </c>
    </row>
    <row r="50" spans="1:6" s="1" customFormat="1" x14ac:dyDescent="0.2">
      <c r="A50" s="249"/>
      <c r="B50" s="250"/>
      <c r="C50" s="242"/>
      <c r="D50" s="251"/>
      <c r="E50" s="256"/>
      <c r="F50" s="252"/>
    </row>
    <row r="51" spans="1:6" s="1" customFormat="1" x14ac:dyDescent="0.2">
      <c r="A51" s="249"/>
      <c r="B51" s="259"/>
      <c r="C51" s="260"/>
      <c r="D51" s="261"/>
      <c r="E51" s="256"/>
      <c r="F51" s="262"/>
    </row>
    <row r="52" spans="1:6" x14ac:dyDescent="0.2">
      <c r="A52" s="246">
        <f>COUNT($A$7:A51)+1</f>
        <v>10</v>
      </c>
      <c r="B52" s="235" t="s">
        <v>16</v>
      </c>
      <c r="C52" s="237"/>
      <c r="D52" s="238"/>
      <c r="E52" s="239"/>
      <c r="F52" s="244"/>
    </row>
    <row r="53" spans="1:6" ht="25.5" x14ac:dyDescent="0.2">
      <c r="A53" s="234"/>
      <c r="B53" s="247" t="s">
        <v>67</v>
      </c>
      <c r="C53" s="237"/>
      <c r="D53" s="238"/>
      <c r="E53" s="239"/>
      <c r="F53" s="244"/>
    </row>
    <row r="54" spans="1:6" ht="14.25" x14ac:dyDescent="0.2">
      <c r="A54" s="234"/>
      <c r="B54" s="248"/>
      <c r="C54" s="242">
        <v>70</v>
      </c>
      <c r="D54" s="243" t="s">
        <v>19</v>
      </c>
      <c r="E54" s="24">
        <v>0</v>
      </c>
      <c r="F54" s="244">
        <f>C54*E54</f>
        <v>0</v>
      </c>
    </row>
    <row r="55" spans="1:6" x14ac:dyDescent="0.2">
      <c r="A55" s="234"/>
      <c r="B55" s="248"/>
      <c r="C55" s="237"/>
      <c r="D55" s="238"/>
      <c r="E55" s="239"/>
      <c r="F55" s="244"/>
    </row>
    <row r="56" spans="1:6" x14ac:dyDescent="0.2">
      <c r="A56" s="234"/>
      <c r="B56" s="248"/>
      <c r="C56" s="237"/>
      <c r="D56" s="238"/>
      <c r="E56" s="239"/>
      <c r="F56" s="244"/>
    </row>
    <row r="57" spans="1:6" x14ac:dyDescent="0.2">
      <c r="A57" s="246">
        <f>COUNT($A$7:A56)+1</f>
        <v>11</v>
      </c>
      <c r="B57" s="235" t="s">
        <v>68</v>
      </c>
      <c r="C57" s="237"/>
      <c r="D57" s="238"/>
      <c r="E57" s="245"/>
      <c r="F57" s="244"/>
    </row>
    <row r="58" spans="1:6" ht="38.25" x14ac:dyDescent="0.2">
      <c r="A58" s="234"/>
      <c r="B58" s="264" t="s">
        <v>12</v>
      </c>
      <c r="C58" s="237"/>
      <c r="D58" s="238"/>
      <c r="E58" s="239"/>
      <c r="F58" s="244"/>
    </row>
    <row r="59" spans="1:6" x14ac:dyDescent="0.2">
      <c r="A59" s="265"/>
      <c r="B59" s="248"/>
      <c r="C59" s="237"/>
      <c r="D59" s="263">
        <v>0.1</v>
      </c>
      <c r="E59" s="239"/>
      <c r="F59" s="244">
        <f>D59*(SUM(F9:F54))</f>
        <v>0</v>
      </c>
    </row>
    <row r="60" spans="1:6" x14ac:dyDescent="0.2">
      <c r="A60" s="265"/>
      <c r="B60" s="248"/>
      <c r="C60" s="237"/>
      <c r="D60" s="238"/>
      <c r="E60" s="245"/>
      <c r="F60" s="244"/>
    </row>
    <row r="61" spans="1:6" x14ac:dyDescent="0.2">
      <c r="A61" s="265"/>
      <c r="B61" s="235" t="s">
        <v>2</v>
      </c>
      <c r="C61" s="237"/>
      <c r="D61" s="238"/>
      <c r="E61" s="266" t="s">
        <v>23</v>
      </c>
      <c r="F61" s="267">
        <f>SUM(F9:F60)</f>
        <v>0</v>
      </c>
    </row>
  </sheetData>
  <sheetProtection algorithmName="SHA-512" hashValue="FUzr2BU5Lc7DRsh0VNki3xaX64GezCaX0/5h+LHULNklmtTzWxJduZURka3uxl1rjYUsVOoY1IqveJMMGGC+qQ==" saltValue="x+D4Zt4XWIn3mEiKikLdb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showGridLines="0" view="pageBreakPreview" zoomScale="70" zoomScaleNormal="100" zoomScaleSheetLayoutView="70" workbookViewId="0">
      <selection activeCell="E44" sqref="E44"/>
    </sheetView>
  </sheetViews>
  <sheetFormatPr defaultColWidth="9.140625" defaultRowHeight="12.75" x14ac:dyDescent="0.2"/>
  <cols>
    <col min="1" max="1" width="5.7109375" style="51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209" t="s">
        <v>30</v>
      </c>
      <c r="B1" s="210" t="s">
        <v>8</v>
      </c>
      <c r="C1" s="211"/>
      <c r="D1" s="212"/>
      <c r="E1" s="213"/>
      <c r="F1" s="214"/>
    </row>
    <row r="2" spans="1:6" x14ac:dyDescent="0.2">
      <c r="A2" s="215" t="s">
        <v>31</v>
      </c>
      <c r="B2" s="216" t="s">
        <v>14</v>
      </c>
      <c r="C2" s="217"/>
      <c r="D2" s="218"/>
      <c r="E2" s="219"/>
      <c r="F2" s="220"/>
    </row>
    <row r="3" spans="1:6" x14ac:dyDescent="0.2">
      <c r="A3" s="215" t="s">
        <v>129</v>
      </c>
      <c r="B3" s="221" t="s">
        <v>181</v>
      </c>
      <c r="C3" s="217"/>
      <c r="D3" s="218"/>
      <c r="E3" s="219"/>
      <c r="F3" s="220"/>
    </row>
    <row r="4" spans="1:6" ht="25.5" x14ac:dyDescent="0.2">
      <c r="A4" s="215"/>
      <c r="B4" s="222" t="s">
        <v>182</v>
      </c>
      <c r="C4" s="217"/>
      <c r="D4" s="218"/>
      <c r="E4" s="219"/>
      <c r="F4" s="220"/>
    </row>
    <row r="5" spans="1:6" s="31" customFormat="1" ht="76.5" x14ac:dyDescent="0.2">
      <c r="A5" s="223" t="s">
        <v>0</v>
      </c>
      <c r="B5" s="224" t="s">
        <v>13</v>
      </c>
      <c r="C5" s="225" t="s">
        <v>9</v>
      </c>
      <c r="D5" s="225" t="s">
        <v>10</v>
      </c>
      <c r="E5" s="226" t="s">
        <v>20</v>
      </c>
      <c r="F5" s="227" t="s">
        <v>21</v>
      </c>
    </row>
    <row r="6" spans="1:6" ht="15.75" x14ac:dyDescent="0.25">
      <c r="A6" s="228">
        <v>1</v>
      </c>
      <c r="B6" s="229"/>
      <c r="C6" s="230"/>
      <c r="D6" s="231"/>
      <c r="E6" s="232"/>
      <c r="F6" s="233"/>
    </row>
    <row r="7" spans="1:6" ht="15.75" x14ac:dyDescent="0.25">
      <c r="A7" s="234">
        <f>COUNT(A6+1)</f>
        <v>1</v>
      </c>
      <c r="B7" s="235" t="s">
        <v>33</v>
      </c>
      <c r="C7" s="230"/>
      <c r="D7" s="231"/>
      <c r="E7" s="232"/>
      <c r="F7" s="233"/>
    </row>
    <row r="8" spans="1:6" ht="25.5" x14ac:dyDescent="0.2">
      <c r="A8" s="234"/>
      <c r="B8" s="236" t="s">
        <v>59</v>
      </c>
      <c r="C8" s="237"/>
      <c r="D8" s="238"/>
      <c r="E8" s="239"/>
      <c r="F8" s="240"/>
    </row>
    <row r="9" spans="1:6" ht="14.25" x14ac:dyDescent="0.2">
      <c r="A9" s="234"/>
      <c r="B9" s="241" t="s">
        <v>70</v>
      </c>
      <c r="C9" s="242">
        <v>110</v>
      </c>
      <c r="D9" s="243" t="s">
        <v>19</v>
      </c>
      <c r="E9" s="24">
        <v>0</v>
      </c>
      <c r="F9" s="244">
        <f>C9*E9</f>
        <v>0</v>
      </c>
    </row>
    <row r="10" spans="1:6" x14ac:dyDescent="0.2">
      <c r="A10" s="234"/>
      <c r="B10" s="241"/>
      <c r="C10" s="242"/>
      <c r="D10" s="243"/>
      <c r="E10" s="245"/>
      <c r="F10" s="244"/>
    </row>
    <row r="11" spans="1:6" x14ac:dyDescent="0.2">
      <c r="A11" s="234"/>
      <c r="B11" s="248"/>
      <c r="C11" s="242"/>
      <c r="D11" s="238"/>
      <c r="E11" s="239"/>
      <c r="F11" s="240"/>
    </row>
    <row r="12" spans="1:6" ht="14.25" x14ac:dyDescent="0.2">
      <c r="A12" s="246">
        <f>COUNT($A$7:A11)+1</f>
        <v>2</v>
      </c>
      <c r="B12" s="235" t="s">
        <v>112</v>
      </c>
      <c r="C12" s="242"/>
      <c r="D12" s="238"/>
      <c r="E12" s="239"/>
      <c r="F12" s="240"/>
    </row>
    <row r="13" spans="1:6" ht="14.25" x14ac:dyDescent="0.2">
      <c r="A13" s="234"/>
      <c r="B13" s="247" t="s">
        <v>113</v>
      </c>
      <c r="C13" s="242"/>
      <c r="D13" s="238"/>
      <c r="E13" s="239"/>
      <c r="F13" s="240"/>
    </row>
    <row r="14" spans="1:6" x14ac:dyDescent="0.2">
      <c r="A14" s="234"/>
      <c r="B14" s="241" t="s">
        <v>37</v>
      </c>
      <c r="C14" s="242">
        <v>1</v>
      </c>
      <c r="D14" s="238" t="s">
        <v>1</v>
      </c>
      <c r="E14" s="24">
        <v>0</v>
      </c>
      <c r="F14" s="244">
        <f t="shared" ref="F14" si="0">C14*E14</f>
        <v>0</v>
      </c>
    </row>
    <row r="15" spans="1:6" x14ac:dyDescent="0.2">
      <c r="A15" s="234"/>
      <c r="B15" s="241"/>
      <c r="C15" s="242"/>
      <c r="D15" s="238"/>
      <c r="E15" s="245"/>
      <c r="F15" s="244"/>
    </row>
    <row r="16" spans="1:6" x14ac:dyDescent="0.2">
      <c r="A16" s="234"/>
      <c r="B16" s="248"/>
      <c r="C16" s="242"/>
      <c r="D16" s="238"/>
      <c r="E16" s="239"/>
      <c r="F16" s="240"/>
    </row>
    <row r="17" spans="1:6" x14ac:dyDescent="0.2">
      <c r="A17" s="246">
        <f>COUNT($A$7:A16)+1</f>
        <v>3</v>
      </c>
      <c r="B17" s="235" t="s">
        <v>47</v>
      </c>
      <c r="C17" s="242"/>
      <c r="D17" s="238"/>
      <c r="E17" s="239"/>
      <c r="F17" s="240"/>
    </row>
    <row r="18" spans="1:6" x14ac:dyDescent="0.2">
      <c r="A18" s="234"/>
      <c r="B18" s="247" t="s">
        <v>48</v>
      </c>
      <c r="C18" s="242"/>
      <c r="D18" s="238"/>
      <c r="E18" s="239"/>
      <c r="F18" s="240"/>
    </row>
    <row r="19" spans="1:6" x14ac:dyDescent="0.2">
      <c r="A19" s="234"/>
      <c r="B19" s="241" t="s">
        <v>50</v>
      </c>
      <c r="C19" s="242">
        <v>1</v>
      </c>
      <c r="D19" s="238" t="s">
        <v>1</v>
      </c>
      <c r="E19" s="24">
        <v>0</v>
      </c>
      <c r="F19" s="244">
        <f t="shared" ref="F19" si="1">C19*E19</f>
        <v>0</v>
      </c>
    </row>
    <row r="20" spans="1:6" x14ac:dyDescent="0.2">
      <c r="A20" s="234"/>
      <c r="B20" s="241"/>
      <c r="C20" s="242"/>
      <c r="D20" s="238"/>
      <c r="E20" s="245"/>
      <c r="F20" s="244"/>
    </row>
    <row r="21" spans="1:6" x14ac:dyDescent="0.2">
      <c r="A21" s="234"/>
      <c r="B21" s="248"/>
      <c r="C21" s="242"/>
      <c r="D21" s="238"/>
      <c r="E21" s="239"/>
      <c r="F21" s="240"/>
    </row>
    <row r="22" spans="1:6" x14ac:dyDescent="0.2">
      <c r="A22" s="246">
        <f>COUNT($A$7:A19)+1</f>
        <v>4</v>
      </c>
      <c r="B22" s="235" t="s">
        <v>42</v>
      </c>
      <c r="C22" s="242"/>
      <c r="D22" s="238"/>
      <c r="E22" s="239"/>
      <c r="F22" s="240"/>
    </row>
    <row r="23" spans="1:6" x14ac:dyDescent="0.2">
      <c r="A23" s="234"/>
      <c r="B23" s="247" t="s">
        <v>43</v>
      </c>
      <c r="C23" s="242"/>
      <c r="D23" s="238"/>
      <c r="E23" s="239"/>
      <c r="F23" s="240"/>
    </row>
    <row r="24" spans="1:6" x14ac:dyDescent="0.2">
      <c r="A24" s="234"/>
      <c r="B24" s="241" t="s">
        <v>79</v>
      </c>
      <c r="C24" s="242">
        <v>1</v>
      </c>
      <c r="D24" s="238" t="s">
        <v>1</v>
      </c>
      <c r="E24" s="24">
        <v>0</v>
      </c>
      <c r="F24" s="244">
        <f>C24*E24</f>
        <v>0</v>
      </c>
    </row>
    <row r="25" spans="1:6" x14ac:dyDescent="0.2">
      <c r="A25" s="234"/>
      <c r="B25" s="241"/>
      <c r="C25" s="242"/>
      <c r="D25" s="238"/>
      <c r="E25" s="245"/>
      <c r="F25" s="244"/>
    </row>
    <row r="26" spans="1:6" x14ac:dyDescent="0.2">
      <c r="A26" s="234"/>
      <c r="B26" s="248"/>
      <c r="C26" s="242"/>
      <c r="D26" s="238"/>
      <c r="E26" s="239"/>
      <c r="F26" s="240"/>
    </row>
    <row r="27" spans="1:6" x14ac:dyDescent="0.2">
      <c r="A27" s="246">
        <f>COUNT($A$7:A26)+1</f>
        <v>5</v>
      </c>
      <c r="B27" s="235" t="s">
        <v>41</v>
      </c>
      <c r="C27" s="242"/>
      <c r="D27" s="238"/>
      <c r="E27" s="239"/>
      <c r="F27" s="240"/>
    </row>
    <row r="28" spans="1:6" ht="25.5" x14ac:dyDescent="0.2">
      <c r="A28" s="234"/>
      <c r="B28" s="247" t="s">
        <v>60</v>
      </c>
      <c r="C28" s="242"/>
      <c r="D28" s="238"/>
      <c r="E28" s="239"/>
      <c r="F28" s="240"/>
    </row>
    <row r="29" spans="1:6" x14ac:dyDescent="0.2">
      <c r="A29" s="234"/>
      <c r="B29" s="241" t="s">
        <v>79</v>
      </c>
      <c r="C29" s="242">
        <v>12</v>
      </c>
      <c r="D29" s="238" t="s">
        <v>1</v>
      </c>
      <c r="E29" s="24">
        <v>0</v>
      </c>
      <c r="F29" s="244">
        <f t="shared" ref="F29" si="2">C29*E29</f>
        <v>0</v>
      </c>
    </row>
    <row r="30" spans="1:6" x14ac:dyDescent="0.2">
      <c r="A30" s="234"/>
      <c r="B30" s="241"/>
      <c r="C30" s="242"/>
      <c r="D30" s="238"/>
      <c r="E30" s="245"/>
      <c r="F30" s="244"/>
    </row>
    <row r="31" spans="1:6" x14ac:dyDescent="0.2">
      <c r="A31" s="234"/>
      <c r="B31" s="241"/>
      <c r="C31" s="242"/>
      <c r="D31" s="238"/>
      <c r="E31" s="245"/>
      <c r="F31" s="244"/>
    </row>
    <row r="32" spans="1:6" x14ac:dyDescent="0.2">
      <c r="A32" s="246">
        <f>COUNT($A$7:A31)+1</f>
        <v>6</v>
      </c>
      <c r="B32" s="235" t="s">
        <v>34</v>
      </c>
      <c r="C32" s="242"/>
      <c r="D32" s="238"/>
      <c r="E32" s="239"/>
      <c r="F32" s="240"/>
    </row>
    <row r="33" spans="1:6" ht="38.25" x14ac:dyDescent="0.2">
      <c r="A33" s="234"/>
      <c r="B33" s="247" t="s">
        <v>35</v>
      </c>
      <c r="C33" s="242"/>
      <c r="D33" s="238"/>
      <c r="E33" s="239"/>
      <c r="F33" s="240"/>
    </row>
    <row r="34" spans="1:6" x14ac:dyDescent="0.2">
      <c r="A34" s="234"/>
      <c r="B34" s="241" t="s">
        <v>37</v>
      </c>
      <c r="C34" s="242">
        <v>1</v>
      </c>
      <c r="D34" s="238" t="s">
        <v>1</v>
      </c>
      <c r="E34" s="24">
        <v>0</v>
      </c>
      <c r="F34" s="244">
        <f>C34*E34</f>
        <v>0</v>
      </c>
    </row>
    <row r="35" spans="1:6" x14ac:dyDescent="0.2">
      <c r="A35" s="234"/>
      <c r="B35" s="241"/>
      <c r="C35" s="242"/>
      <c r="D35" s="238"/>
      <c r="E35" s="245"/>
      <c r="F35" s="244"/>
    </row>
    <row r="36" spans="1:6" x14ac:dyDescent="0.2">
      <c r="A36" s="234"/>
      <c r="B36" s="241"/>
      <c r="C36" s="242"/>
      <c r="D36" s="238"/>
      <c r="E36" s="245"/>
      <c r="F36" s="244"/>
    </row>
    <row r="37" spans="1:6" x14ac:dyDescent="0.2">
      <c r="A37" s="246">
        <f>COUNT($A$7:A36)+1</f>
        <v>7</v>
      </c>
      <c r="B37" s="235" t="s">
        <v>62</v>
      </c>
      <c r="C37" s="242"/>
      <c r="D37" s="238"/>
      <c r="E37" s="239"/>
      <c r="F37" s="240"/>
    </row>
    <row r="38" spans="1:6" ht="25.5" x14ac:dyDescent="0.2">
      <c r="A38" s="234"/>
      <c r="B38" s="247" t="s">
        <v>15</v>
      </c>
      <c r="C38" s="242"/>
      <c r="D38" s="238"/>
      <c r="E38" s="239"/>
      <c r="F38" s="240"/>
    </row>
    <row r="39" spans="1:6" x14ac:dyDescent="0.2">
      <c r="A39" s="234"/>
      <c r="B39" s="248" t="s">
        <v>78</v>
      </c>
      <c r="C39" s="242">
        <v>2</v>
      </c>
      <c r="D39" s="238" t="s">
        <v>1</v>
      </c>
      <c r="E39" s="24">
        <v>0</v>
      </c>
      <c r="F39" s="244">
        <f>C39*E39</f>
        <v>0</v>
      </c>
    </row>
    <row r="40" spans="1:6" x14ac:dyDescent="0.2">
      <c r="A40" s="234"/>
      <c r="B40" s="248"/>
      <c r="C40" s="242"/>
      <c r="D40" s="238"/>
      <c r="E40" s="245"/>
      <c r="F40" s="244"/>
    </row>
    <row r="41" spans="1:6" x14ac:dyDescent="0.2">
      <c r="A41" s="234"/>
      <c r="B41" s="248"/>
      <c r="C41" s="242"/>
      <c r="D41" s="238"/>
      <c r="E41" s="239"/>
      <c r="F41" s="240"/>
    </row>
    <row r="42" spans="1:6" x14ac:dyDescent="0.2">
      <c r="A42" s="246">
        <f>COUNT($A$7:A39)+1</f>
        <v>8</v>
      </c>
      <c r="B42" s="235" t="s">
        <v>53</v>
      </c>
      <c r="C42" s="242"/>
      <c r="D42" s="238"/>
      <c r="E42" s="239"/>
      <c r="F42" s="240"/>
    </row>
    <row r="43" spans="1:6" ht="114.75" x14ac:dyDescent="0.2">
      <c r="A43" s="234"/>
      <c r="B43" s="247" t="s">
        <v>96</v>
      </c>
      <c r="C43" s="242"/>
      <c r="D43" s="238"/>
      <c r="E43" s="239"/>
      <c r="F43" s="240"/>
    </row>
    <row r="44" spans="1:6" x14ac:dyDescent="0.2">
      <c r="A44" s="234"/>
      <c r="B44" s="248"/>
      <c r="C44" s="242">
        <v>1</v>
      </c>
      <c r="D44" s="238" t="s">
        <v>1</v>
      </c>
      <c r="E44" s="24">
        <v>0</v>
      </c>
      <c r="F44" s="244">
        <f>C44*E44</f>
        <v>0</v>
      </c>
    </row>
    <row r="45" spans="1:6" x14ac:dyDescent="0.2">
      <c r="A45" s="234"/>
      <c r="B45" s="248"/>
      <c r="C45" s="242"/>
      <c r="D45" s="238"/>
      <c r="E45" s="245"/>
      <c r="F45" s="244"/>
    </row>
    <row r="46" spans="1:6" s="1" customFormat="1" x14ac:dyDescent="0.2">
      <c r="A46" s="249"/>
      <c r="B46" s="250"/>
      <c r="C46" s="242"/>
      <c r="D46" s="251"/>
      <c r="E46" s="256"/>
      <c r="F46" s="252"/>
    </row>
    <row r="47" spans="1:6" s="1" customFormat="1" x14ac:dyDescent="0.2">
      <c r="A47" s="253">
        <f>COUNT($A$7:A45)+1</f>
        <v>9</v>
      </c>
      <c r="B47" s="254" t="s">
        <v>107</v>
      </c>
      <c r="C47" s="242"/>
      <c r="D47" s="255"/>
      <c r="E47" s="256"/>
      <c r="F47" s="257"/>
    </row>
    <row r="48" spans="1:6" s="1" customFormat="1" ht="38.25" x14ac:dyDescent="0.2">
      <c r="A48" s="249"/>
      <c r="B48" s="258" t="s">
        <v>108</v>
      </c>
      <c r="C48" s="242"/>
      <c r="D48" s="255"/>
      <c r="E48" s="256"/>
      <c r="F48" s="257"/>
    </row>
    <row r="49" spans="1:6" s="1" customFormat="1" x14ac:dyDescent="0.2">
      <c r="A49" s="249"/>
      <c r="B49" s="258" t="s">
        <v>109</v>
      </c>
      <c r="C49" s="242">
        <v>1</v>
      </c>
      <c r="D49" s="255" t="s">
        <v>1</v>
      </c>
      <c r="E49" s="25">
        <v>0</v>
      </c>
      <c r="F49" s="252">
        <f>C49*E49</f>
        <v>0</v>
      </c>
    </row>
    <row r="50" spans="1:6" s="1" customFormat="1" x14ac:dyDescent="0.2">
      <c r="A50" s="249"/>
      <c r="B50" s="250"/>
      <c r="C50" s="242"/>
      <c r="D50" s="251"/>
      <c r="E50" s="256"/>
      <c r="F50" s="252"/>
    </row>
    <row r="51" spans="1:6" s="1" customFormat="1" x14ac:dyDescent="0.2">
      <c r="A51" s="249"/>
      <c r="B51" s="259"/>
      <c r="C51" s="260"/>
      <c r="D51" s="261"/>
      <c r="E51" s="256"/>
      <c r="F51" s="262"/>
    </row>
    <row r="52" spans="1:6" x14ac:dyDescent="0.2">
      <c r="A52" s="246">
        <f>COUNT($A$7:A51)+1</f>
        <v>10</v>
      </c>
      <c r="B52" s="235" t="s">
        <v>16</v>
      </c>
      <c r="C52" s="237"/>
      <c r="D52" s="238"/>
      <c r="E52" s="239"/>
      <c r="F52" s="244"/>
    </row>
    <row r="53" spans="1:6" ht="25.5" x14ac:dyDescent="0.2">
      <c r="A53" s="234"/>
      <c r="B53" s="247" t="s">
        <v>67</v>
      </c>
      <c r="C53" s="237"/>
      <c r="D53" s="238"/>
      <c r="E53" s="239"/>
      <c r="F53" s="244"/>
    </row>
    <row r="54" spans="1:6" ht="14.25" x14ac:dyDescent="0.2">
      <c r="A54" s="234"/>
      <c r="B54" s="248"/>
      <c r="C54" s="242">
        <v>110</v>
      </c>
      <c r="D54" s="243" t="s">
        <v>19</v>
      </c>
      <c r="E54" s="24">
        <v>0</v>
      </c>
      <c r="F54" s="244">
        <f>C54*E54</f>
        <v>0</v>
      </c>
    </row>
    <row r="55" spans="1:6" x14ac:dyDescent="0.2">
      <c r="A55" s="234"/>
      <c r="B55" s="248"/>
      <c r="C55" s="237"/>
      <c r="D55" s="238"/>
      <c r="E55" s="239"/>
      <c r="F55" s="244"/>
    </row>
    <row r="56" spans="1:6" x14ac:dyDescent="0.2">
      <c r="A56" s="234"/>
      <c r="B56" s="248"/>
      <c r="C56" s="237"/>
      <c r="D56" s="238"/>
      <c r="E56" s="239"/>
      <c r="F56" s="244"/>
    </row>
    <row r="57" spans="1:6" x14ac:dyDescent="0.2">
      <c r="A57" s="246">
        <f>COUNT($A$7:A56)+1</f>
        <v>11</v>
      </c>
      <c r="B57" s="235" t="s">
        <v>68</v>
      </c>
      <c r="C57" s="237"/>
      <c r="D57" s="238"/>
      <c r="E57" s="245"/>
      <c r="F57" s="244"/>
    </row>
    <row r="58" spans="1:6" ht="38.25" x14ac:dyDescent="0.2">
      <c r="A58" s="234"/>
      <c r="B58" s="264" t="s">
        <v>12</v>
      </c>
      <c r="C58" s="237"/>
      <c r="D58" s="238"/>
      <c r="E58" s="239"/>
      <c r="F58" s="244"/>
    </row>
    <row r="59" spans="1:6" x14ac:dyDescent="0.2">
      <c r="A59" s="265"/>
      <c r="B59" s="248"/>
      <c r="C59" s="237"/>
      <c r="D59" s="263">
        <v>0.1</v>
      </c>
      <c r="E59" s="239"/>
      <c r="F59" s="244">
        <f>D59*(SUM(F9:F54))</f>
        <v>0</v>
      </c>
    </row>
    <row r="60" spans="1:6" x14ac:dyDescent="0.2">
      <c r="A60" s="265"/>
      <c r="B60" s="248"/>
      <c r="C60" s="237"/>
      <c r="D60" s="238"/>
      <c r="E60" s="245"/>
      <c r="F60" s="244"/>
    </row>
    <row r="61" spans="1:6" x14ac:dyDescent="0.2">
      <c r="A61" s="265"/>
      <c r="B61" s="235" t="s">
        <v>2</v>
      </c>
      <c r="C61" s="237"/>
      <c r="D61" s="238"/>
      <c r="E61" s="266" t="s">
        <v>23</v>
      </c>
      <c r="F61" s="267">
        <f>SUM(F9:F60)</f>
        <v>0</v>
      </c>
    </row>
  </sheetData>
  <sheetProtection algorithmName="SHA-512" hashValue="ggX3Bm1ybffYAPcSj1ZqiWZ0LNtK5GoL64kS98OutZ95ydK0vli3mjER/gpn3sitkViBKqIvJ9LYB062jP6sEg==" saltValue="ERQef1Snd8eyafB9sFop8g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view="pageBreakPreview" zoomScale="70" zoomScaleNormal="100" zoomScaleSheetLayoutView="70" workbookViewId="0">
      <selection activeCell="E49" sqref="E49"/>
    </sheetView>
  </sheetViews>
  <sheetFormatPr defaultColWidth="9.140625" defaultRowHeight="12.75" x14ac:dyDescent="0.2"/>
  <cols>
    <col min="1" max="1" width="5.7109375" style="51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209" t="s">
        <v>30</v>
      </c>
      <c r="B1" s="210" t="s">
        <v>8</v>
      </c>
      <c r="C1" s="211"/>
      <c r="D1" s="212"/>
      <c r="E1" s="213"/>
      <c r="F1" s="214"/>
    </row>
    <row r="2" spans="1:6" x14ac:dyDescent="0.2">
      <c r="A2" s="215" t="s">
        <v>31</v>
      </c>
      <c r="B2" s="216" t="s">
        <v>14</v>
      </c>
      <c r="C2" s="217"/>
      <c r="D2" s="218"/>
      <c r="E2" s="219"/>
      <c r="F2" s="220"/>
    </row>
    <row r="3" spans="1:6" x14ac:dyDescent="0.2">
      <c r="A3" s="215" t="s">
        <v>146</v>
      </c>
      <c r="B3" s="221" t="s">
        <v>183</v>
      </c>
      <c r="C3" s="217"/>
      <c r="D3" s="218"/>
      <c r="E3" s="219"/>
      <c r="F3" s="220"/>
    </row>
    <row r="4" spans="1:6" x14ac:dyDescent="0.2">
      <c r="A4" s="215"/>
      <c r="B4" s="221" t="s">
        <v>184</v>
      </c>
      <c r="C4" s="217"/>
      <c r="D4" s="218"/>
      <c r="E4" s="219"/>
      <c r="F4" s="220"/>
    </row>
    <row r="5" spans="1:6" s="31" customFormat="1" ht="76.5" x14ac:dyDescent="0.2">
      <c r="A5" s="223" t="s">
        <v>0</v>
      </c>
      <c r="B5" s="224" t="s">
        <v>13</v>
      </c>
      <c r="C5" s="225" t="s">
        <v>9</v>
      </c>
      <c r="D5" s="225" t="s">
        <v>10</v>
      </c>
      <c r="E5" s="226" t="s">
        <v>20</v>
      </c>
      <c r="F5" s="227" t="s">
        <v>21</v>
      </c>
    </row>
    <row r="6" spans="1:6" ht="15.75" x14ac:dyDescent="0.25">
      <c r="A6" s="228">
        <v>1</v>
      </c>
      <c r="B6" s="229"/>
      <c r="C6" s="230"/>
      <c r="D6" s="231"/>
      <c r="E6" s="232"/>
      <c r="F6" s="233"/>
    </row>
    <row r="7" spans="1:6" ht="15.75" x14ac:dyDescent="0.25">
      <c r="A7" s="234">
        <f>COUNT(A6+1)</f>
        <v>1</v>
      </c>
      <c r="B7" s="235" t="s">
        <v>33</v>
      </c>
      <c r="C7" s="230"/>
      <c r="D7" s="231"/>
      <c r="E7" s="232"/>
      <c r="F7" s="233"/>
    </row>
    <row r="8" spans="1:6" ht="25.5" x14ac:dyDescent="0.2">
      <c r="A8" s="234"/>
      <c r="B8" s="236" t="s">
        <v>59</v>
      </c>
      <c r="C8" s="237"/>
      <c r="D8" s="238"/>
      <c r="E8" s="239"/>
      <c r="F8" s="240"/>
    </row>
    <row r="9" spans="1:6" ht="14.25" x14ac:dyDescent="0.2">
      <c r="A9" s="234"/>
      <c r="B9" s="241" t="s">
        <v>70</v>
      </c>
      <c r="C9" s="242">
        <v>135</v>
      </c>
      <c r="D9" s="243" t="s">
        <v>19</v>
      </c>
      <c r="E9" s="24">
        <v>0</v>
      </c>
      <c r="F9" s="244">
        <f>C9*E9</f>
        <v>0</v>
      </c>
    </row>
    <row r="10" spans="1:6" x14ac:dyDescent="0.2">
      <c r="A10" s="234"/>
      <c r="B10" s="241"/>
      <c r="C10" s="242"/>
      <c r="D10" s="243"/>
      <c r="E10" s="245"/>
      <c r="F10" s="244"/>
    </row>
    <row r="11" spans="1:6" x14ac:dyDescent="0.2">
      <c r="A11" s="234"/>
      <c r="B11" s="241"/>
      <c r="C11" s="242"/>
      <c r="D11" s="243"/>
      <c r="E11" s="245"/>
      <c r="F11" s="244"/>
    </row>
    <row r="12" spans="1:6" x14ac:dyDescent="0.2">
      <c r="A12" s="246">
        <f>COUNT($A$7:A11)+1</f>
        <v>2</v>
      </c>
      <c r="B12" s="221" t="s">
        <v>44</v>
      </c>
      <c r="C12" s="242"/>
      <c r="D12" s="251"/>
      <c r="E12" s="268"/>
      <c r="F12" s="269"/>
    </row>
    <row r="13" spans="1:6" ht="38.25" x14ac:dyDescent="0.2">
      <c r="A13" s="234"/>
      <c r="B13" s="270" t="s">
        <v>45</v>
      </c>
      <c r="C13" s="242"/>
      <c r="D13" s="251"/>
      <c r="E13" s="268"/>
      <c r="F13" s="269"/>
    </row>
    <row r="14" spans="1:6" ht="14.25" x14ac:dyDescent="0.2">
      <c r="A14" s="234"/>
      <c r="B14" s="271" t="s">
        <v>46</v>
      </c>
      <c r="C14" s="242">
        <v>50</v>
      </c>
      <c r="D14" s="272" t="s">
        <v>19</v>
      </c>
      <c r="E14" s="25">
        <v>0</v>
      </c>
      <c r="F14" s="252">
        <f>C14*E14</f>
        <v>0</v>
      </c>
    </row>
    <row r="15" spans="1:6" x14ac:dyDescent="0.2">
      <c r="A15" s="234"/>
      <c r="B15" s="271"/>
      <c r="C15" s="242"/>
      <c r="D15" s="272"/>
      <c r="E15" s="256"/>
      <c r="F15" s="252"/>
    </row>
    <row r="16" spans="1:6" x14ac:dyDescent="0.2">
      <c r="A16" s="234"/>
      <c r="B16" s="248"/>
      <c r="C16" s="242"/>
      <c r="D16" s="238"/>
      <c r="E16" s="239"/>
      <c r="F16" s="240"/>
    </row>
    <row r="17" spans="1:6" ht="14.25" x14ac:dyDescent="0.2">
      <c r="A17" s="246">
        <f>COUNT($A$7:A16)+1</f>
        <v>3</v>
      </c>
      <c r="B17" s="235" t="s">
        <v>112</v>
      </c>
      <c r="C17" s="242"/>
      <c r="D17" s="238"/>
      <c r="E17" s="239"/>
      <c r="F17" s="240"/>
    </row>
    <row r="18" spans="1:6" ht="14.25" x14ac:dyDescent="0.2">
      <c r="A18" s="234"/>
      <c r="B18" s="247" t="s">
        <v>113</v>
      </c>
      <c r="C18" s="242"/>
      <c r="D18" s="238"/>
      <c r="E18" s="239"/>
      <c r="F18" s="240"/>
    </row>
    <row r="19" spans="1:6" x14ac:dyDescent="0.2">
      <c r="A19" s="234"/>
      <c r="B19" s="241" t="s">
        <v>37</v>
      </c>
      <c r="C19" s="242">
        <v>1</v>
      </c>
      <c r="D19" s="238" t="s">
        <v>1</v>
      </c>
      <c r="E19" s="24">
        <v>0</v>
      </c>
      <c r="F19" s="244">
        <f t="shared" ref="F19" si="0">C19*E19</f>
        <v>0</v>
      </c>
    </row>
    <row r="20" spans="1:6" x14ac:dyDescent="0.2">
      <c r="A20" s="234"/>
      <c r="B20" s="241"/>
      <c r="C20" s="242"/>
      <c r="D20" s="238"/>
      <c r="E20" s="245"/>
      <c r="F20" s="244"/>
    </row>
    <row r="21" spans="1:6" x14ac:dyDescent="0.2">
      <c r="A21" s="234"/>
      <c r="B21" s="248"/>
      <c r="C21" s="242"/>
      <c r="D21" s="238"/>
      <c r="E21" s="239"/>
      <c r="F21" s="240"/>
    </row>
    <row r="22" spans="1:6" x14ac:dyDescent="0.2">
      <c r="A22" s="246">
        <f>COUNT($A$7:A21)+1</f>
        <v>4</v>
      </c>
      <c r="B22" s="235" t="s">
        <v>47</v>
      </c>
      <c r="C22" s="242"/>
      <c r="D22" s="238"/>
      <c r="E22" s="239"/>
      <c r="F22" s="240"/>
    </row>
    <row r="23" spans="1:6" x14ac:dyDescent="0.2">
      <c r="A23" s="234"/>
      <c r="B23" s="247" t="s">
        <v>48</v>
      </c>
      <c r="C23" s="242"/>
      <c r="D23" s="238"/>
      <c r="E23" s="239"/>
      <c r="F23" s="240"/>
    </row>
    <row r="24" spans="1:6" x14ac:dyDescent="0.2">
      <c r="A24" s="246"/>
      <c r="B24" s="241" t="s">
        <v>49</v>
      </c>
      <c r="C24" s="242">
        <v>1</v>
      </c>
      <c r="D24" s="238" t="s">
        <v>1</v>
      </c>
      <c r="E24" s="24">
        <v>0</v>
      </c>
      <c r="F24" s="244">
        <f t="shared" ref="F24" si="1">C24*E24</f>
        <v>0</v>
      </c>
    </row>
    <row r="25" spans="1:6" x14ac:dyDescent="0.2">
      <c r="A25" s="234"/>
      <c r="B25" s="241"/>
      <c r="C25" s="242"/>
      <c r="D25" s="238"/>
      <c r="E25" s="245"/>
      <c r="F25" s="244"/>
    </row>
    <row r="26" spans="1:6" x14ac:dyDescent="0.2">
      <c r="A26" s="234"/>
      <c r="B26" s="248"/>
      <c r="C26" s="242"/>
      <c r="D26" s="238"/>
      <c r="E26" s="239"/>
      <c r="F26" s="240"/>
    </row>
    <row r="27" spans="1:6" x14ac:dyDescent="0.2">
      <c r="A27" s="246">
        <f>COUNT($A$7:A24)+1</f>
        <v>5</v>
      </c>
      <c r="B27" s="235" t="s">
        <v>42</v>
      </c>
      <c r="C27" s="242"/>
      <c r="D27" s="238"/>
      <c r="E27" s="239"/>
      <c r="F27" s="240"/>
    </row>
    <row r="28" spans="1:6" x14ac:dyDescent="0.2">
      <c r="A28" s="234"/>
      <c r="B28" s="247" t="s">
        <v>43</v>
      </c>
      <c r="C28" s="242"/>
      <c r="D28" s="238"/>
      <c r="E28" s="239"/>
      <c r="F28" s="240"/>
    </row>
    <row r="29" spans="1:6" x14ac:dyDescent="0.2">
      <c r="A29" s="234"/>
      <c r="B29" s="241" t="s">
        <v>79</v>
      </c>
      <c r="C29" s="242">
        <v>1</v>
      </c>
      <c r="D29" s="238" t="s">
        <v>1</v>
      </c>
      <c r="E29" s="24">
        <v>0</v>
      </c>
      <c r="F29" s="244">
        <f>C29*E29</f>
        <v>0</v>
      </c>
    </row>
    <row r="30" spans="1:6" x14ac:dyDescent="0.2">
      <c r="A30" s="234"/>
      <c r="B30" s="241"/>
      <c r="C30" s="242"/>
      <c r="D30" s="238"/>
      <c r="E30" s="245"/>
      <c r="F30" s="244"/>
    </row>
    <row r="31" spans="1:6" x14ac:dyDescent="0.2">
      <c r="A31" s="234"/>
      <c r="B31" s="248"/>
      <c r="C31" s="242"/>
      <c r="D31" s="238"/>
      <c r="E31" s="239"/>
      <c r="F31" s="240"/>
    </row>
    <row r="32" spans="1:6" x14ac:dyDescent="0.2">
      <c r="A32" s="246">
        <f>COUNT($A$7:A31)+1</f>
        <v>6</v>
      </c>
      <c r="B32" s="235" t="s">
        <v>41</v>
      </c>
      <c r="C32" s="242"/>
      <c r="D32" s="238"/>
      <c r="E32" s="239"/>
      <c r="F32" s="240"/>
    </row>
    <row r="33" spans="1:6" ht="25.5" x14ac:dyDescent="0.2">
      <c r="A33" s="234"/>
      <c r="B33" s="247" t="s">
        <v>60</v>
      </c>
      <c r="C33" s="242"/>
      <c r="D33" s="238"/>
      <c r="E33" s="239"/>
      <c r="F33" s="240"/>
    </row>
    <row r="34" spans="1:6" x14ac:dyDescent="0.2">
      <c r="A34" s="234"/>
      <c r="B34" s="241" t="s">
        <v>79</v>
      </c>
      <c r="C34" s="242">
        <v>72</v>
      </c>
      <c r="D34" s="238" t="s">
        <v>1</v>
      </c>
      <c r="E34" s="24">
        <v>0</v>
      </c>
      <c r="F34" s="244">
        <f t="shared" ref="F34:F35" si="2">C34*E34</f>
        <v>0</v>
      </c>
    </row>
    <row r="35" spans="1:6" x14ac:dyDescent="0.2">
      <c r="A35" s="234"/>
      <c r="B35" s="241" t="s">
        <v>81</v>
      </c>
      <c r="C35" s="242">
        <v>2</v>
      </c>
      <c r="D35" s="238" t="s">
        <v>1</v>
      </c>
      <c r="E35" s="24">
        <v>0</v>
      </c>
      <c r="F35" s="244">
        <f t="shared" si="2"/>
        <v>0</v>
      </c>
    </row>
    <row r="36" spans="1:6" x14ac:dyDescent="0.2">
      <c r="A36" s="234"/>
      <c r="B36" s="241"/>
      <c r="C36" s="242"/>
      <c r="D36" s="238"/>
      <c r="E36" s="245"/>
      <c r="F36" s="244"/>
    </row>
    <row r="37" spans="1:6" x14ac:dyDescent="0.2">
      <c r="A37" s="234"/>
      <c r="B37" s="241"/>
      <c r="C37" s="242"/>
      <c r="D37" s="238"/>
      <c r="E37" s="245"/>
      <c r="F37" s="244"/>
    </row>
    <row r="38" spans="1:6" x14ac:dyDescent="0.2">
      <c r="A38" s="246">
        <f>COUNT($A$7:A37)+1</f>
        <v>7</v>
      </c>
      <c r="B38" s="235" t="s">
        <v>34</v>
      </c>
      <c r="C38" s="242"/>
      <c r="D38" s="238"/>
      <c r="E38" s="239"/>
      <c r="F38" s="240"/>
    </row>
    <row r="39" spans="1:6" ht="38.25" x14ac:dyDescent="0.2">
      <c r="A39" s="234"/>
      <c r="B39" s="247" t="s">
        <v>35</v>
      </c>
      <c r="C39" s="242"/>
      <c r="D39" s="238"/>
      <c r="E39" s="239"/>
      <c r="F39" s="240"/>
    </row>
    <row r="40" spans="1:6" x14ac:dyDescent="0.2">
      <c r="A40" s="234"/>
      <c r="B40" s="241" t="s">
        <v>37</v>
      </c>
      <c r="C40" s="242">
        <v>1</v>
      </c>
      <c r="D40" s="238" t="s">
        <v>1</v>
      </c>
      <c r="E40" s="24">
        <v>0</v>
      </c>
      <c r="F40" s="244">
        <f>C40*E40</f>
        <v>0</v>
      </c>
    </row>
    <row r="41" spans="1:6" x14ac:dyDescent="0.2">
      <c r="A41" s="234"/>
      <c r="B41" s="241"/>
      <c r="C41" s="242"/>
      <c r="D41" s="238"/>
      <c r="E41" s="245"/>
      <c r="F41" s="244"/>
    </row>
    <row r="42" spans="1:6" x14ac:dyDescent="0.2">
      <c r="A42" s="234"/>
      <c r="B42" s="241"/>
      <c r="C42" s="242"/>
      <c r="D42" s="238"/>
      <c r="E42" s="245"/>
      <c r="F42" s="244"/>
    </row>
    <row r="43" spans="1:6" x14ac:dyDescent="0.2">
      <c r="A43" s="246">
        <f>COUNT($A$7:A42)+1</f>
        <v>8</v>
      </c>
      <c r="B43" s="235" t="s">
        <v>62</v>
      </c>
      <c r="C43" s="242"/>
      <c r="D43" s="238"/>
      <c r="E43" s="239"/>
      <c r="F43" s="240"/>
    </row>
    <row r="44" spans="1:6" ht="25.5" x14ac:dyDescent="0.2">
      <c r="A44" s="234"/>
      <c r="B44" s="247" t="s">
        <v>15</v>
      </c>
      <c r="C44" s="242"/>
      <c r="D44" s="238"/>
      <c r="E44" s="239"/>
      <c r="F44" s="240"/>
    </row>
    <row r="45" spans="1:6" x14ac:dyDescent="0.2">
      <c r="A45" s="234"/>
      <c r="B45" s="248" t="s">
        <v>78</v>
      </c>
      <c r="C45" s="242">
        <v>2</v>
      </c>
      <c r="D45" s="238" t="s">
        <v>1</v>
      </c>
      <c r="E45" s="24">
        <v>0</v>
      </c>
      <c r="F45" s="244">
        <f>C45*E45</f>
        <v>0</v>
      </c>
    </row>
    <row r="46" spans="1:6" x14ac:dyDescent="0.2">
      <c r="A46" s="234"/>
      <c r="B46" s="248"/>
      <c r="C46" s="242"/>
      <c r="D46" s="238"/>
      <c r="E46" s="245"/>
      <c r="F46" s="244"/>
    </row>
    <row r="47" spans="1:6" x14ac:dyDescent="0.2">
      <c r="A47" s="234"/>
      <c r="B47" s="248"/>
      <c r="C47" s="242"/>
      <c r="D47" s="238"/>
      <c r="E47" s="239"/>
      <c r="F47" s="240"/>
    </row>
    <row r="48" spans="1:6" x14ac:dyDescent="0.2">
      <c r="A48" s="246">
        <f>COUNT($A$7:A45)+1</f>
        <v>9</v>
      </c>
      <c r="B48" s="235" t="s">
        <v>53</v>
      </c>
      <c r="C48" s="242"/>
      <c r="D48" s="238"/>
      <c r="E48" s="239"/>
      <c r="F48" s="240"/>
    </row>
    <row r="49" spans="1:6" ht="114.75" x14ac:dyDescent="0.2">
      <c r="A49" s="234"/>
      <c r="B49" s="247" t="s">
        <v>96</v>
      </c>
      <c r="C49" s="242"/>
      <c r="D49" s="238"/>
      <c r="E49" s="239"/>
      <c r="F49" s="240"/>
    </row>
    <row r="50" spans="1:6" x14ac:dyDescent="0.2">
      <c r="A50" s="234"/>
      <c r="B50" s="248"/>
      <c r="C50" s="242">
        <v>1</v>
      </c>
      <c r="D50" s="238" t="s">
        <v>1</v>
      </c>
      <c r="E50" s="24">
        <v>0</v>
      </c>
      <c r="F50" s="244">
        <f>C50*E50</f>
        <v>0</v>
      </c>
    </row>
    <row r="51" spans="1:6" x14ac:dyDescent="0.2">
      <c r="A51" s="234"/>
      <c r="B51" s="248"/>
      <c r="C51" s="242"/>
      <c r="D51" s="238"/>
      <c r="E51" s="245"/>
      <c r="F51" s="244"/>
    </row>
    <row r="52" spans="1:6" s="1" customFormat="1" x14ac:dyDescent="0.2">
      <c r="A52" s="249"/>
      <c r="B52" s="250"/>
      <c r="C52" s="242"/>
      <c r="D52" s="251"/>
      <c r="E52" s="256"/>
      <c r="F52" s="252"/>
    </row>
    <row r="53" spans="1:6" s="1" customFormat="1" x14ac:dyDescent="0.2">
      <c r="A53" s="253">
        <f>COUNT($A$7:A51)+1</f>
        <v>10</v>
      </c>
      <c r="B53" s="254" t="s">
        <v>107</v>
      </c>
      <c r="C53" s="242"/>
      <c r="D53" s="255"/>
      <c r="E53" s="256"/>
      <c r="F53" s="257"/>
    </row>
    <row r="54" spans="1:6" s="1" customFormat="1" ht="38.25" x14ac:dyDescent="0.2">
      <c r="A54" s="249"/>
      <c r="B54" s="258" t="s">
        <v>108</v>
      </c>
      <c r="C54" s="242"/>
      <c r="D54" s="255"/>
      <c r="E54" s="256"/>
      <c r="F54" s="257"/>
    </row>
    <row r="55" spans="1:6" s="1" customFormat="1" x14ac:dyDescent="0.2">
      <c r="A55" s="249"/>
      <c r="B55" s="258" t="s">
        <v>109</v>
      </c>
      <c r="C55" s="242">
        <v>2</v>
      </c>
      <c r="D55" s="255" t="s">
        <v>1</v>
      </c>
      <c r="E55" s="25">
        <v>0</v>
      </c>
      <c r="F55" s="252">
        <f>C55*E55</f>
        <v>0</v>
      </c>
    </row>
    <row r="56" spans="1:6" s="1" customFormat="1" x14ac:dyDescent="0.2">
      <c r="A56" s="249"/>
      <c r="B56" s="250"/>
      <c r="C56" s="242"/>
      <c r="D56" s="251"/>
      <c r="E56" s="256"/>
      <c r="F56" s="252"/>
    </row>
    <row r="57" spans="1:6" s="1" customFormat="1" x14ac:dyDescent="0.2">
      <c r="A57" s="249"/>
      <c r="B57" s="259"/>
      <c r="C57" s="260"/>
      <c r="D57" s="261"/>
      <c r="E57" s="256"/>
      <c r="F57" s="262"/>
    </row>
    <row r="58" spans="1:6" x14ac:dyDescent="0.2">
      <c r="A58" s="246">
        <f>COUNT($A$7:A57)+1</f>
        <v>11</v>
      </c>
      <c r="B58" s="235" t="s">
        <v>16</v>
      </c>
      <c r="C58" s="237"/>
      <c r="D58" s="238"/>
      <c r="E58" s="239"/>
      <c r="F58" s="244"/>
    </row>
    <row r="59" spans="1:6" ht="25.5" x14ac:dyDescent="0.2">
      <c r="A59" s="234"/>
      <c r="B59" s="247" t="s">
        <v>67</v>
      </c>
      <c r="C59" s="237"/>
      <c r="D59" s="238"/>
      <c r="E59" s="239"/>
      <c r="F59" s="244"/>
    </row>
    <row r="60" spans="1:6" ht="14.25" x14ac:dyDescent="0.2">
      <c r="A60" s="234"/>
      <c r="B60" s="248"/>
      <c r="C60" s="237">
        <v>185</v>
      </c>
      <c r="D60" s="243" t="s">
        <v>19</v>
      </c>
      <c r="E60" s="24">
        <v>0</v>
      </c>
      <c r="F60" s="244">
        <f>C60*E60</f>
        <v>0</v>
      </c>
    </row>
    <row r="61" spans="1:6" x14ac:dyDescent="0.2">
      <c r="A61" s="234"/>
      <c r="B61" s="248"/>
      <c r="C61" s="237"/>
      <c r="D61" s="238"/>
      <c r="E61" s="239"/>
      <c r="F61" s="244"/>
    </row>
    <row r="62" spans="1:6" x14ac:dyDescent="0.2">
      <c r="A62" s="234"/>
      <c r="B62" s="248"/>
      <c r="C62" s="237"/>
      <c r="D62" s="238"/>
      <c r="E62" s="239"/>
      <c r="F62" s="244"/>
    </row>
    <row r="63" spans="1:6" x14ac:dyDescent="0.2">
      <c r="A63" s="246">
        <f>COUNT($A$7:A62)+1</f>
        <v>12</v>
      </c>
      <c r="B63" s="235" t="s">
        <v>68</v>
      </c>
      <c r="C63" s="237"/>
      <c r="D63" s="238"/>
      <c r="E63" s="245"/>
      <c r="F63" s="244"/>
    </row>
    <row r="64" spans="1:6" ht="38.25" x14ac:dyDescent="0.2">
      <c r="A64" s="234"/>
      <c r="B64" s="264" t="s">
        <v>12</v>
      </c>
      <c r="C64" s="237"/>
      <c r="D64" s="238"/>
      <c r="E64" s="239"/>
      <c r="F64" s="244"/>
    </row>
    <row r="65" spans="1:6" x14ac:dyDescent="0.2">
      <c r="A65" s="265"/>
      <c r="B65" s="248"/>
      <c r="C65" s="237"/>
      <c r="D65" s="263">
        <v>0.1</v>
      </c>
      <c r="E65" s="239"/>
      <c r="F65" s="244">
        <f>D65*(SUM(F9:F60))</f>
        <v>0</v>
      </c>
    </row>
    <row r="66" spans="1:6" x14ac:dyDescent="0.2">
      <c r="A66" s="265"/>
      <c r="B66" s="248"/>
      <c r="C66" s="237"/>
      <c r="D66" s="238"/>
      <c r="E66" s="245"/>
      <c r="F66" s="244"/>
    </row>
    <row r="67" spans="1:6" x14ac:dyDescent="0.2">
      <c r="A67" s="265"/>
      <c r="B67" s="235" t="s">
        <v>2</v>
      </c>
      <c r="C67" s="237"/>
      <c r="D67" s="238"/>
      <c r="E67" s="266" t="s">
        <v>23</v>
      </c>
      <c r="F67" s="267">
        <f>SUM(F9:F66)</f>
        <v>0</v>
      </c>
    </row>
  </sheetData>
  <sheetProtection algorithmName="SHA-512" hashValue="HmcwsDC4Y11Ky+LYH1GChp9vtk6qDMZ8olKkUxTIMgpGYk1GeRtksrkf98j7rR5gDoDMSTu6CPASSkR+GW4JQQ==" saltValue="m6mQPusy2N4aBDo/V7aaq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2" manualBreakCount="2">
    <brk id="41" max="16383" man="1"/>
    <brk id="8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showGridLines="0" view="pageBreakPreview" zoomScale="70" zoomScaleNormal="100" zoomScaleSheetLayoutView="70" workbookViewId="0">
      <selection activeCell="E60" sqref="E60"/>
    </sheetView>
  </sheetViews>
  <sheetFormatPr defaultColWidth="9.140625" defaultRowHeight="12.75" x14ac:dyDescent="0.2"/>
  <cols>
    <col min="1" max="1" width="5.7109375" style="51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209" t="s">
        <v>30</v>
      </c>
      <c r="B1" s="210" t="s">
        <v>8</v>
      </c>
      <c r="C1" s="211"/>
      <c r="D1" s="212"/>
      <c r="E1" s="213"/>
      <c r="F1" s="214"/>
    </row>
    <row r="2" spans="1:6" x14ac:dyDescent="0.2">
      <c r="A2" s="215" t="s">
        <v>31</v>
      </c>
      <c r="B2" s="216" t="s">
        <v>14</v>
      </c>
      <c r="C2" s="217"/>
      <c r="D2" s="218"/>
      <c r="E2" s="219"/>
      <c r="F2" s="220"/>
    </row>
    <row r="3" spans="1:6" x14ac:dyDescent="0.2">
      <c r="A3" s="215" t="s">
        <v>148</v>
      </c>
      <c r="B3" s="221" t="s">
        <v>185</v>
      </c>
      <c r="C3" s="217"/>
      <c r="D3" s="218"/>
      <c r="E3" s="219"/>
      <c r="F3" s="220"/>
    </row>
    <row r="4" spans="1:6" x14ac:dyDescent="0.2">
      <c r="A4" s="215"/>
      <c r="B4" s="222" t="s">
        <v>186</v>
      </c>
      <c r="C4" s="217"/>
      <c r="D4" s="218"/>
      <c r="E4" s="219"/>
      <c r="F4" s="220"/>
    </row>
    <row r="5" spans="1:6" s="31" customFormat="1" ht="76.5" x14ac:dyDescent="0.2">
      <c r="A5" s="223" t="s">
        <v>0</v>
      </c>
      <c r="B5" s="224" t="s">
        <v>13</v>
      </c>
      <c r="C5" s="225" t="s">
        <v>9</v>
      </c>
      <c r="D5" s="225" t="s">
        <v>10</v>
      </c>
      <c r="E5" s="226" t="s">
        <v>20</v>
      </c>
      <c r="F5" s="227" t="s">
        <v>21</v>
      </c>
    </row>
    <row r="6" spans="1:6" ht="15.75" x14ac:dyDescent="0.25">
      <c r="A6" s="228">
        <v>1</v>
      </c>
      <c r="B6" s="229"/>
      <c r="C6" s="230"/>
      <c r="D6" s="231"/>
      <c r="E6" s="232"/>
      <c r="F6" s="233"/>
    </row>
    <row r="7" spans="1:6" ht="15.75" x14ac:dyDescent="0.25">
      <c r="A7" s="234">
        <f>COUNT(A6+1)</f>
        <v>1</v>
      </c>
      <c r="B7" s="235" t="s">
        <v>33</v>
      </c>
      <c r="C7" s="230"/>
      <c r="D7" s="231"/>
      <c r="E7" s="232"/>
      <c r="F7" s="233"/>
    </row>
    <row r="8" spans="1:6" ht="25.5" x14ac:dyDescent="0.2">
      <c r="A8" s="234"/>
      <c r="B8" s="236" t="s">
        <v>59</v>
      </c>
      <c r="C8" s="237"/>
      <c r="D8" s="238"/>
      <c r="E8" s="239"/>
      <c r="F8" s="240"/>
    </row>
    <row r="9" spans="1:6" ht="14.25" x14ac:dyDescent="0.2">
      <c r="A9" s="234"/>
      <c r="B9" s="241" t="s">
        <v>70</v>
      </c>
      <c r="C9" s="242">
        <v>50</v>
      </c>
      <c r="D9" s="243" t="s">
        <v>19</v>
      </c>
      <c r="E9" s="24">
        <v>0</v>
      </c>
      <c r="F9" s="244">
        <f>C9*E9</f>
        <v>0</v>
      </c>
    </row>
    <row r="10" spans="1:6" x14ac:dyDescent="0.2">
      <c r="A10" s="234"/>
      <c r="B10" s="241"/>
      <c r="C10" s="242"/>
      <c r="D10" s="243"/>
      <c r="E10" s="245"/>
      <c r="F10" s="244"/>
    </row>
    <row r="11" spans="1:6" x14ac:dyDescent="0.2">
      <c r="A11" s="234"/>
      <c r="B11" s="241"/>
      <c r="C11" s="242"/>
      <c r="D11" s="243"/>
      <c r="E11" s="245"/>
      <c r="F11" s="244"/>
    </row>
    <row r="12" spans="1:6" x14ac:dyDescent="0.2">
      <c r="A12" s="246">
        <f>COUNT($A$7:A11)+1</f>
        <v>2</v>
      </c>
      <c r="B12" s="221" t="s">
        <v>44</v>
      </c>
      <c r="C12" s="242"/>
      <c r="D12" s="251"/>
      <c r="E12" s="268"/>
      <c r="F12" s="269"/>
    </row>
    <row r="13" spans="1:6" ht="38.25" x14ac:dyDescent="0.2">
      <c r="A13" s="234"/>
      <c r="B13" s="270" t="s">
        <v>45</v>
      </c>
      <c r="C13" s="242"/>
      <c r="D13" s="251"/>
      <c r="E13" s="268"/>
      <c r="F13" s="269"/>
    </row>
    <row r="14" spans="1:6" ht="14.25" x14ac:dyDescent="0.2">
      <c r="A14" s="234"/>
      <c r="B14" s="271" t="s">
        <v>46</v>
      </c>
      <c r="C14" s="242">
        <v>40</v>
      </c>
      <c r="D14" s="272" t="s">
        <v>19</v>
      </c>
      <c r="E14" s="25">
        <v>0</v>
      </c>
      <c r="F14" s="252">
        <f>C14*E14</f>
        <v>0</v>
      </c>
    </row>
    <row r="15" spans="1:6" x14ac:dyDescent="0.2">
      <c r="A15" s="234"/>
      <c r="B15" s="271"/>
      <c r="C15" s="242"/>
      <c r="D15" s="272"/>
      <c r="E15" s="256"/>
      <c r="F15" s="252"/>
    </row>
    <row r="16" spans="1:6" x14ac:dyDescent="0.2">
      <c r="A16" s="234"/>
      <c r="B16" s="248"/>
      <c r="C16" s="242"/>
      <c r="D16" s="238"/>
      <c r="E16" s="239"/>
      <c r="F16" s="240"/>
    </row>
    <row r="17" spans="1:6" ht="14.25" x14ac:dyDescent="0.2">
      <c r="A17" s="246">
        <f>COUNT($A$7:A16)+1</f>
        <v>3</v>
      </c>
      <c r="B17" s="235" t="s">
        <v>112</v>
      </c>
      <c r="C17" s="242"/>
      <c r="D17" s="238"/>
      <c r="E17" s="239"/>
      <c r="F17" s="240"/>
    </row>
    <row r="18" spans="1:6" ht="14.25" x14ac:dyDescent="0.2">
      <c r="A18" s="234"/>
      <c r="B18" s="247" t="s">
        <v>113</v>
      </c>
      <c r="C18" s="242"/>
      <c r="D18" s="238"/>
      <c r="E18" s="239"/>
      <c r="F18" s="240"/>
    </row>
    <row r="19" spans="1:6" x14ac:dyDescent="0.2">
      <c r="A19" s="234"/>
      <c r="B19" s="241" t="s">
        <v>37</v>
      </c>
      <c r="C19" s="242">
        <v>3</v>
      </c>
      <c r="D19" s="238" t="s">
        <v>1</v>
      </c>
      <c r="E19" s="24">
        <v>0</v>
      </c>
      <c r="F19" s="244">
        <f t="shared" ref="F19" si="0">C19*E19</f>
        <v>0</v>
      </c>
    </row>
    <row r="20" spans="1:6" x14ac:dyDescent="0.2">
      <c r="A20" s="234"/>
      <c r="B20" s="241"/>
      <c r="C20" s="242"/>
      <c r="D20" s="238"/>
      <c r="E20" s="245"/>
      <c r="F20" s="244"/>
    </row>
    <row r="21" spans="1:6" x14ac:dyDescent="0.2">
      <c r="A21" s="234"/>
      <c r="B21" s="248"/>
      <c r="C21" s="242"/>
      <c r="D21" s="238"/>
      <c r="E21" s="239"/>
      <c r="F21" s="240"/>
    </row>
    <row r="22" spans="1:6" x14ac:dyDescent="0.2">
      <c r="A22" s="246">
        <f>COUNT($A$7:A21)+1</f>
        <v>4</v>
      </c>
      <c r="B22" s="273" t="s">
        <v>38</v>
      </c>
      <c r="C22" s="274"/>
      <c r="D22" s="275"/>
      <c r="E22" s="276"/>
      <c r="F22" s="277"/>
    </row>
    <row r="23" spans="1:6" x14ac:dyDescent="0.2">
      <c r="A23" s="234"/>
      <c r="B23" s="264" t="s">
        <v>39</v>
      </c>
      <c r="C23" s="274"/>
      <c r="D23" s="275"/>
      <c r="E23" s="276"/>
      <c r="F23" s="277"/>
    </row>
    <row r="24" spans="1:6" x14ac:dyDescent="0.2">
      <c r="A24" s="246"/>
      <c r="B24" s="278" t="s">
        <v>189</v>
      </c>
      <c r="C24" s="242">
        <v>1</v>
      </c>
      <c r="D24" s="275" t="s">
        <v>1</v>
      </c>
      <c r="E24" s="24">
        <v>0</v>
      </c>
      <c r="F24" s="244">
        <f>C24*E24</f>
        <v>0</v>
      </c>
    </row>
    <row r="25" spans="1:6" x14ac:dyDescent="0.2">
      <c r="A25" s="234"/>
      <c r="B25" s="241"/>
      <c r="C25" s="242"/>
      <c r="D25" s="238"/>
      <c r="E25" s="245"/>
      <c r="F25" s="244"/>
    </row>
    <row r="26" spans="1:6" x14ac:dyDescent="0.2">
      <c r="A26" s="234"/>
      <c r="B26" s="248"/>
      <c r="C26" s="242"/>
      <c r="D26" s="238"/>
      <c r="E26" s="239"/>
      <c r="F26" s="240"/>
    </row>
    <row r="27" spans="1:6" x14ac:dyDescent="0.2">
      <c r="A27" s="246">
        <f>COUNT($A$7:A24)+1</f>
        <v>5</v>
      </c>
      <c r="B27" s="235" t="s">
        <v>42</v>
      </c>
      <c r="C27" s="242"/>
      <c r="D27" s="238"/>
      <c r="E27" s="239"/>
      <c r="F27" s="240"/>
    </row>
    <row r="28" spans="1:6" x14ac:dyDescent="0.2">
      <c r="A28" s="234"/>
      <c r="B28" s="247" t="s">
        <v>43</v>
      </c>
      <c r="C28" s="242"/>
      <c r="D28" s="238"/>
      <c r="E28" s="239"/>
      <c r="F28" s="240"/>
    </row>
    <row r="29" spans="1:6" x14ac:dyDescent="0.2">
      <c r="A29" s="234"/>
      <c r="B29" s="241" t="s">
        <v>79</v>
      </c>
      <c r="C29" s="242">
        <v>1</v>
      </c>
      <c r="D29" s="238" t="s">
        <v>1</v>
      </c>
      <c r="E29" s="24">
        <v>0</v>
      </c>
      <c r="F29" s="244">
        <f>C29*E29</f>
        <v>0</v>
      </c>
    </row>
    <row r="30" spans="1:6" x14ac:dyDescent="0.2">
      <c r="A30" s="234"/>
      <c r="B30" s="241"/>
      <c r="C30" s="242"/>
      <c r="D30" s="238"/>
      <c r="E30" s="245"/>
      <c r="F30" s="244"/>
    </row>
    <row r="31" spans="1:6" x14ac:dyDescent="0.2">
      <c r="A31" s="234"/>
      <c r="B31" s="248"/>
      <c r="C31" s="242"/>
      <c r="D31" s="238"/>
      <c r="E31" s="239"/>
      <c r="F31" s="240"/>
    </row>
    <row r="32" spans="1:6" x14ac:dyDescent="0.2">
      <c r="A32" s="246">
        <f>COUNT($A$7:A31)+1</f>
        <v>6</v>
      </c>
      <c r="B32" s="235" t="s">
        <v>41</v>
      </c>
      <c r="C32" s="242"/>
      <c r="D32" s="238"/>
      <c r="E32" s="239"/>
      <c r="F32" s="240"/>
    </row>
    <row r="33" spans="1:6" ht="25.5" x14ac:dyDescent="0.2">
      <c r="A33" s="234"/>
      <c r="B33" s="247" t="s">
        <v>60</v>
      </c>
      <c r="C33" s="242"/>
      <c r="D33" s="238"/>
      <c r="E33" s="239"/>
      <c r="F33" s="240"/>
    </row>
    <row r="34" spans="1:6" x14ac:dyDescent="0.2">
      <c r="A34" s="234"/>
      <c r="B34" s="241" t="s">
        <v>79</v>
      </c>
      <c r="C34" s="242">
        <v>20</v>
      </c>
      <c r="D34" s="238" t="s">
        <v>1</v>
      </c>
      <c r="E34" s="24">
        <v>0</v>
      </c>
      <c r="F34" s="244">
        <f t="shared" ref="F34" si="1">C34*E34</f>
        <v>0</v>
      </c>
    </row>
    <row r="35" spans="1:6" x14ac:dyDescent="0.2">
      <c r="A35" s="234"/>
      <c r="B35" s="241"/>
      <c r="C35" s="242"/>
      <c r="D35" s="238"/>
      <c r="E35" s="245"/>
      <c r="F35" s="244"/>
    </row>
    <row r="36" spans="1:6" x14ac:dyDescent="0.2">
      <c r="A36" s="234"/>
      <c r="B36" s="241"/>
      <c r="C36" s="242"/>
      <c r="D36" s="238"/>
      <c r="E36" s="245"/>
      <c r="F36" s="244"/>
    </row>
    <row r="37" spans="1:6" x14ac:dyDescent="0.2">
      <c r="A37" s="246">
        <f>COUNT($A$7:A36)+1</f>
        <v>7</v>
      </c>
      <c r="B37" s="235" t="s">
        <v>34</v>
      </c>
      <c r="C37" s="242"/>
      <c r="D37" s="238"/>
      <c r="E37" s="239"/>
      <c r="F37" s="240"/>
    </row>
    <row r="38" spans="1:6" ht="38.25" x14ac:dyDescent="0.2">
      <c r="A38" s="234"/>
      <c r="B38" s="247" t="s">
        <v>35</v>
      </c>
      <c r="C38" s="242"/>
      <c r="D38" s="238"/>
      <c r="E38" s="239"/>
      <c r="F38" s="240"/>
    </row>
    <row r="39" spans="1:6" x14ac:dyDescent="0.2">
      <c r="A39" s="234"/>
      <c r="B39" s="241" t="s">
        <v>37</v>
      </c>
      <c r="C39" s="242">
        <v>1</v>
      </c>
      <c r="D39" s="238" t="s">
        <v>1</v>
      </c>
      <c r="E39" s="24">
        <v>0</v>
      </c>
      <c r="F39" s="244">
        <f>C39*E39</f>
        <v>0</v>
      </c>
    </row>
    <row r="40" spans="1:6" x14ac:dyDescent="0.2">
      <c r="A40" s="234"/>
      <c r="B40" s="241"/>
      <c r="C40" s="242"/>
      <c r="D40" s="238"/>
      <c r="E40" s="245"/>
      <c r="F40" s="244"/>
    </row>
    <row r="41" spans="1:6" x14ac:dyDescent="0.2">
      <c r="A41" s="234"/>
      <c r="B41" s="241"/>
      <c r="C41" s="242"/>
      <c r="D41" s="238"/>
      <c r="E41" s="245"/>
      <c r="F41" s="244"/>
    </row>
    <row r="42" spans="1:6" x14ac:dyDescent="0.2">
      <c r="A42" s="246">
        <f>COUNT($A$7:A41)+1</f>
        <v>8</v>
      </c>
      <c r="B42" s="235" t="s">
        <v>62</v>
      </c>
      <c r="C42" s="242"/>
      <c r="D42" s="238"/>
      <c r="E42" s="239"/>
      <c r="F42" s="240"/>
    </row>
    <row r="43" spans="1:6" ht="25.5" x14ac:dyDescent="0.2">
      <c r="A43" s="234"/>
      <c r="B43" s="247" t="s">
        <v>15</v>
      </c>
      <c r="C43" s="242"/>
      <c r="D43" s="238"/>
      <c r="E43" s="239"/>
      <c r="F43" s="240"/>
    </row>
    <row r="44" spans="1:6" x14ac:dyDescent="0.2">
      <c r="A44" s="234"/>
      <c r="B44" s="248" t="s">
        <v>78</v>
      </c>
      <c r="C44" s="242">
        <v>3</v>
      </c>
      <c r="D44" s="238" t="s">
        <v>1</v>
      </c>
      <c r="E44" s="24">
        <v>0</v>
      </c>
      <c r="F44" s="244">
        <f>C44*E44</f>
        <v>0</v>
      </c>
    </row>
    <row r="45" spans="1:6" x14ac:dyDescent="0.2">
      <c r="A45" s="234"/>
      <c r="B45" s="248"/>
      <c r="C45" s="242"/>
      <c r="D45" s="238"/>
      <c r="E45" s="245"/>
      <c r="F45" s="244"/>
    </row>
    <row r="46" spans="1:6" x14ac:dyDescent="0.2">
      <c r="A46" s="234"/>
      <c r="B46" s="248"/>
      <c r="C46" s="242"/>
      <c r="D46" s="238"/>
      <c r="E46" s="239"/>
      <c r="F46" s="240"/>
    </row>
    <row r="47" spans="1:6" x14ac:dyDescent="0.2">
      <c r="A47" s="246">
        <f>COUNT($A$7:A44)+1</f>
        <v>9</v>
      </c>
      <c r="B47" s="235" t="s">
        <v>53</v>
      </c>
      <c r="C47" s="242"/>
      <c r="D47" s="238"/>
      <c r="E47" s="239"/>
      <c r="F47" s="240"/>
    </row>
    <row r="48" spans="1:6" ht="114.75" x14ac:dyDescent="0.2">
      <c r="A48" s="234"/>
      <c r="B48" s="247" t="s">
        <v>96</v>
      </c>
      <c r="C48" s="242"/>
      <c r="D48" s="238"/>
      <c r="E48" s="239"/>
      <c r="F48" s="240"/>
    </row>
    <row r="49" spans="1:6" x14ac:dyDescent="0.2">
      <c r="A49" s="234"/>
      <c r="B49" s="248"/>
      <c r="C49" s="242">
        <v>1</v>
      </c>
      <c r="D49" s="238" t="s">
        <v>1</v>
      </c>
      <c r="E49" s="24">
        <v>0</v>
      </c>
      <c r="F49" s="244">
        <f>C49*E49</f>
        <v>0</v>
      </c>
    </row>
    <row r="50" spans="1:6" x14ac:dyDescent="0.2">
      <c r="A50" s="234"/>
      <c r="B50" s="248"/>
      <c r="C50" s="242"/>
      <c r="D50" s="238"/>
      <c r="E50" s="245"/>
      <c r="F50" s="244"/>
    </row>
    <row r="51" spans="1:6" x14ac:dyDescent="0.2">
      <c r="A51" s="234"/>
      <c r="B51" s="248"/>
      <c r="C51" s="242"/>
      <c r="D51" s="238"/>
      <c r="E51" s="245"/>
      <c r="F51" s="244"/>
    </row>
    <row r="52" spans="1:6" x14ac:dyDescent="0.2">
      <c r="A52" s="246">
        <f>COUNT($A$7:A49)+1</f>
        <v>10</v>
      </c>
      <c r="B52" s="235" t="s">
        <v>54</v>
      </c>
      <c r="C52" s="242"/>
      <c r="D52" s="238"/>
      <c r="E52" s="238"/>
      <c r="F52" s="240"/>
    </row>
    <row r="53" spans="1:6" ht="102" x14ac:dyDescent="0.2">
      <c r="A53" s="234"/>
      <c r="B53" s="247" t="s">
        <v>97</v>
      </c>
      <c r="C53" s="242"/>
      <c r="D53" s="238"/>
      <c r="E53" s="239"/>
      <c r="F53" s="240"/>
    </row>
    <row r="54" spans="1:6" x14ac:dyDescent="0.2">
      <c r="A54" s="234"/>
      <c r="B54" s="248"/>
      <c r="C54" s="242">
        <v>1</v>
      </c>
      <c r="D54" s="238" t="s">
        <v>1</v>
      </c>
      <c r="E54" s="24">
        <v>0</v>
      </c>
      <c r="F54" s="244">
        <f>C54*E54</f>
        <v>0</v>
      </c>
    </row>
    <row r="55" spans="1:6" x14ac:dyDescent="0.2">
      <c r="A55" s="249"/>
      <c r="B55" s="250"/>
      <c r="C55" s="242"/>
      <c r="D55" s="251"/>
      <c r="E55" s="256"/>
      <c r="F55" s="252"/>
    </row>
    <row r="56" spans="1:6" x14ac:dyDescent="0.2">
      <c r="A56" s="249"/>
      <c r="B56" s="259"/>
      <c r="C56" s="260"/>
      <c r="D56" s="261"/>
      <c r="E56" s="256"/>
      <c r="F56" s="262"/>
    </row>
    <row r="57" spans="1:6" s="1" customFormat="1" x14ac:dyDescent="0.2">
      <c r="A57" s="253">
        <f>COUNT($A$7:A50)+1</f>
        <v>10</v>
      </c>
      <c r="B57" s="254" t="s">
        <v>107</v>
      </c>
      <c r="C57" s="242"/>
      <c r="D57" s="255"/>
      <c r="E57" s="256"/>
      <c r="F57" s="257"/>
    </row>
    <row r="58" spans="1:6" s="1" customFormat="1" ht="38.25" x14ac:dyDescent="0.2">
      <c r="A58" s="249"/>
      <c r="B58" s="258" t="s">
        <v>108</v>
      </c>
      <c r="C58" s="242"/>
      <c r="D58" s="255"/>
      <c r="E58" s="256"/>
      <c r="F58" s="257"/>
    </row>
    <row r="59" spans="1:6" s="1" customFormat="1" x14ac:dyDescent="0.2">
      <c r="A59" s="249"/>
      <c r="B59" s="258" t="s">
        <v>109</v>
      </c>
      <c r="C59" s="242">
        <v>1</v>
      </c>
      <c r="D59" s="255" t="s">
        <v>1</v>
      </c>
      <c r="E59" s="25">
        <v>0</v>
      </c>
      <c r="F59" s="252">
        <f>C59*E59</f>
        <v>0</v>
      </c>
    </row>
    <row r="60" spans="1:6" s="1" customFormat="1" x14ac:dyDescent="0.2">
      <c r="A60" s="249"/>
      <c r="B60" s="250"/>
      <c r="C60" s="242"/>
      <c r="D60" s="251"/>
      <c r="E60" s="256"/>
      <c r="F60" s="252"/>
    </row>
    <row r="61" spans="1:6" s="1" customFormat="1" x14ac:dyDescent="0.2">
      <c r="A61" s="249"/>
      <c r="B61" s="259"/>
      <c r="C61" s="260"/>
      <c r="D61" s="261"/>
      <c r="E61" s="256"/>
      <c r="F61" s="262"/>
    </row>
    <row r="62" spans="1:6" x14ac:dyDescent="0.2">
      <c r="A62" s="246">
        <f>COUNT($A$7:A61)+1</f>
        <v>12</v>
      </c>
      <c r="B62" s="235" t="s">
        <v>16</v>
      </c>
      <c r="C62" s="237"/>
      <c r="D62" s="238"/>
      <c r="E62" s="239"/>
      <c r="F62" s="244"/>
    </row>
    <row r="63" spans="1:6" ht="25.5" x14ac:dyDescent="0.2">
      <c r="A63" s="234"/>
      <c r="B63" s="247" t="s">
        <v>67</v>
      </c>
      <c r="C63" s="237"/>
      <c r="D63" s="238"/>
      <c r="E63" s="239"/>
      <c r="F63" s="244"/>
    </row>
    <row r="64" spans="1:6" ht="14.25" x14ac:dyDescent="0.2">
      <c r="A64" s="234"/>
      <c r="B64" s="248"/>
      <c r="C64" s="237">
        <v>90</v>
      </c>
      <c r="D64" s="243" t="s">
        <v>19</v>
      </c>
      <c r="E64" s="24">
        <v>0</v>
      </c>
      <c r="F64" s="244">
        <f>C64*E64</f>
        <v>0</v>
      </c>
    </row>
    <row r="65" spans="1:6" x14ac:dyDescent="0.2">
      <c r="A65" s="234"/>
      <c r="B65" s="248"/>
      <c r="C65" s="237"/>
      <c r="D65" s="238"/>
      <c r="E65" s="239"/>
      <c r="F65" s="244"/>
    </row>
    <row r="66" spans="1:6" x14ac:dyDescent="0.2">
      <c r="A66" s="234"/>
      <c r="B66" s="248"/>
      <c r="C66" s="237"/>
      <c r="D66" s="238"/>
      <c r="E66" s="239"/>
      <c r="F66" s="244"/>
    </row>
    <row r="67" spans="1:6" x14ac:dyDescent="0.2">
      <c r="A67" s="246">
        <f>COUNT($A$7:A66)+1</f>
        <v>13</v>
      </c>
      <c r="B67" s="235" t="s">
        <v>68</v>
      </c>
      <c r="C67" s="237"/>
      <c r="D67" s="238"/>
      <c r="E67" s="245"/>
      <c r="F67" s="244"/>
    </row>
    <row r="68" spans="1:6" ht="38.25" x14ac:dyDescent="0.2">
      <c r="A68" s="234"/>
      <c r="B68" s="264" t="s">
        <v>12</v>
      </c>
      <c r="C68" s="237"/>
      <c r="D68" s="238"/>
      <c r="E68" s="239"/>
      <c r="F68" s="244"/>
    </row>
    <row r="69" spans="1:6" x14ac:dyDescent="0.2">
      <c r="A69" s="265"/>
      <c r="B69" s="248"/>
      <c r="C69" s="237"/>
      <c r="D69" s="263">
        <v>0.1</v>
      </c>
      <c r="E69" s="239"/>
      <c r="F69" s="244">
        <f>D69*(SUM(F9:F64))</f>
        <v>0</v>
      </c>
    </row>
    <row r="70" spans="1:6" x14ac:dyDescent="0.2">
      <c r="A70" s="265"/>
      <c r="B70" s="248"/>
      <c r="C70" s="237"/>
      <c r="D70" s="238"/>
      <c r="E70" s="245"/>
      <c r="F70" s="244"/>
    </row>
    <row r="71" spans="1:6" x14ac:dyDescent="0.2">
      <c r="A71" s="265"/>
      <c r="B71" s="235" t="s">
        <v>2</v>
      </c>
      <c r="C71" s="237"/>
      <c r="D71" s="238"/>
      <c r="E71" s="266" t="s">
        <v>23</v>
      </c>
      <c r="F71" s="267">
        <f>SUM(F9:F70)</f>
        <v>0</v>
      </c>
    </row>
  </sheetData>
  <sheetProtection algorithmName="SHA-512" hashValue="7uywBwIX5d9we1A8KM1pAGs+PNml1DRhIxIGfdUsxz3vYYD5bIqho1GymO7yzLz4sGldUAXXc7U00onJubuz3w==" saltValue="IpYvqf0I4JuCE/enxad7L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view="pageBreakPreview" zoomScale="70" zoomScaleNormal="100" zoomScaleSheetLayoutView="70" workbookViewId="0">
      <selection activeCell="E48" sqref="E48"/>
    </sheetView>
  </sheetViews>
  <sheetFormatPr defaultColWidth="9.140625" defaultRowHeight="12.75" x14ac:dyDescent="0.2"/>
  <cols>
    <col min="1" max="1" width="5.7109375" style="51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209" t="s">
        <v>30</v>
      </c>
      <c r="B1" s="210" t="s">
        <v>8</v>
      </c>
      <c r="C1" s="211"/>
      <c r="D1" s="212"/>
      <c r="E1" s="213"/>
      <c r="F1" s="214"/>
    </row>
    <row r="2" spans="1:6" x14ac:dyDescent="0.2">
      <c r="A2" s="215" t="s">
        <v>31</v>
      </c>
      <c r="B2" s="216" t="s">
        <v>14</v>
      </c>
      <c r="C2" s="217"/>
      <c r="D2" s="218"/>
      <c r="E2" s="219"/>
      <c r="F2" s="220"/>
    </row>
    <row r="3" spans="1:6" x14ac:dyDescent="0.2">
      <c r="A3" s="215" t="s">
        <v>150</v>
      </c>
      <c r="B3" s="221" t="s">
        <v>187</v>
      </c>
      <c r="C3" s="217"/>
      <c r="D3" s="218"/>
      <c r="E3" s="219"/>
      <c r="F3" s="220"/>
    </row>
    <row r="4" spans="1:6" x14ac:dyDescent="0.2">
      <c r="A4" s="215"/>
      <c r="B4" s="222" t="s">
        <v>188</v>
      </c>
      <c r="C4" s="217"/>
      <c r="D4" s="218"/>
      <c r="E4" s="219"/>
      <c r="F4" s="220"/>
    </row>
    <row r="5" spans="1:6" s="31" customFormat="1" ht="76.5" x14ac:dyDescent="0.2">
      <c r="A5" s="223" t="s">
        <v>0</v>
      </c>
      <c r="B5" s="224" t="s">
        <v>13</v>
      </c>
      <c r="C5" s="225" t="s">
        <v>9</v>
      </c>
      <c r="D5" s="225" t="s">
        <v>10</v>
      </c>
      <c r="E5" s="226" t="s">
        <v>20</v>
      </c>
      <c r="F5" s="227" t="s">
        <v>21</v>
      </c>
    </row>
    <row r="6" spans="1:6" ht="15.75" x14ac:dyDescent="0.25">
      <c r="A6" s="228">
        <v>1</v>
      </c>
      <c r="B6" s="229"/>
      <c r="C6" s="230"/>
      <c r="D6" s="231"/>
      <c r="E6" s="232"/>
      <c r="F6" s="233"/>
    </row>
    <row r="7" spans="1:6" ht="15.75" x14ac:dyDescent="0.25">
      <c r="A7" s="234">
        <f>COUNT(A6+1)</f>
        <v>1</v>
      </c>
      <c r="B7" s="235" t="s">
        <v>33</v>
      </c>
      <c r="C7" s="230"/>
      <c r="D7" s="231"/>
      <c r="E7" s="232"/>
      <c r="F7" s="233"/>
    </row>
    <row r="8" spans="1:6" ht="25.5" x14ac:dyDescent="0.2">
      <c r="A8" s="234"/>
      <c r="B8" s="236" t="s">
        <v>59</v>
      </c>
      <c r="C8" s="237"/>
      <c r="D8" s="238"/>
      <c r="E8" s="239"/>
      <c r="F8" s="240"/>
    </row>
    <row r="9" spans="1:6" ht="14.25" x14ac:dyDescent="0.2">
      <c r="A9" s="234"/>
      <c r="B9" s="241" t="s">
        <v>70</v>
      </c>
      <c r="C9" s="242">
        <v>25</v>
      </c>
      <c r="D9" s="243" t="s">
        <v>19</v>
      </c>
      <c r="E9" s="24">
        <v>0</v>
      </c>
      <c r="F9" s="244">
        <f>C9*E9</f>
        <v>0</v>
      </c>
    </row>
    <row r="10" spans="1:6" x14ac:dyDescent="0.2">
      <c r="A10" s="234"/>
      <c r="B10" s="241"/>
      <c r="C10" s="242"/>
      <c r="D10" s="243"/>
      <c r="E10" s="245"/>
      <c r="F10" s="244"/>
    </row>
    <row r="11" spans="1:6" x14ac:dyDescent="0.2">
      <c r="A11" s="234"/>
      <c r="B11" s="241"/>
      <c r="C11" s="242"/>
      <c r="D11" s="243"/>
      <c r="E11" s="245"/>
      <c r="F11" s="244"/>
    </row>
    <row r="12" spans="1:6" x14ac:dyDescent="0.2">
      <c r="A12" s="246">
        <f>COUNT($A$7:A11)+1</f>
        <v>2</v>
      </c>
      <c r="B12" s="221" t="s">
        <v>44</v>
      </c>
      <c r="C12" s="242"/>
      <c r="D12" s="251"/>
      <c r="E12" s="268"/>
      <c r="F12" s="269"/>
    </row>
    <row r="13" spans="1:6" ht="38.25" x14ac:dyDescent="0.2">
      <c r="A13" s="234"/>
      <c r="B13" s="270" t="s">
        <v>45</v>
      </c>
      <c r="C13" s="242"/>
      <c r="D13" s="251"/>
      <c r="E13" s="268"/>
      <c r="F13" s="269"/>
    </row>
    <row r="14" spans="1:6" ht="14.25" x14ac:dyDescent="0.2">
      <c r="A14" s="234"/>
      <c r="B14" s="271" t="s">
        <v>46</v>
      </c>
      <c r="C14" s="242">
        <v>10</v>
      </c>
      <c r="D14" s="272" t="s">
        <v>19</v>
      </c>
      <c r="E14" s="25">
        <v>0</v>
      </c>
      <c r="F14" s="252">
        <f>C14*E14</f>
        <v>0</v>
      </c>
    </row>
    <row r="15" spans="1:6" x14ac:dyDescent="0.2">
      <c r="A15" s="234"/>
      <c r="B15" s="271"/>
      <c r="C15" s="242"/>
      <c r="D15" s="272"/>
      <c r="E15" s="256"/>
      <c r="F15" s="252"/>
    </row>
    <row r="16" spans="1:6" x14ac:dyDescent="0.2">
      <c r="A16" s="234"/>
      <c r="B16" s="248"/>
      <c r="C16" s="242"/>
      <c r="D16" s="238"/>
      <c r="E16" s="239"/>
      <c r="F16" s="240"/>
    </row>
    <row r="17" spans="1:6" ht="14.25" x14ac:dyDescent="0.2">
      <c r="A17" s="246">
        <f>COUNT($A$7:A16)+1</f>
        <v>3</v>
      </c>
      <c r="B17" s="235" t="s">
        <v>112</v>
      </c>
      <c r="C17" s="242"/>
      <c r="D17" s="238"/>
      <c r="E17" s="239"/>
      <c r="F17" s="240"/>
    </row>
    <row r="18" spans="1:6" ht="14.25" x14ac:dyDescent="0.2">
      <c r="A18" s="234"/>
      <c r="B18" s="247" t="s">
        <v>113</v>
      </c>
      <c r="C18" s="242"/>
      <c r="D18" s="238"/>
      <c r="E18" s="239"/>
      <c r="F18" s="240"/>
    </row>
    <row r="19" spans="1:6" x14ac:dyDescent="0.2">
      <c r="A19" s="234"/>
      <c r="B19" s="241" t="s">
        <v>37</v>
      </c>
      <c r="C19" s="242">
        <v>2</v>
      </c>
      <c r="D19" s="238" t="s">
        <v>1</v>
      </c>
      <c r="E19" s="24">
        <v>0</v>
      </c>
      <c r="F19" s="244">
        <f t="shared" ref="F19" si="0">C19*E19</f>
        <v>0</v>
      </c>
    </row>
    <row r="20" spans="1:6" x14ac:dyDescent="0.2">
      <c r="A20" s="234"/>
      <c r="B20" s="241"/>
      <c r="C20" s="242"/>
      <c r="D20" s="238"/>
      <c r="E20" s="245"/>
      <c r="F20" s="244"/>
    </row>
    <row r="21" spans="1:6" x14ac:dyDescent="0.2">
      <c r="A21" s="234"/>
      <c r="B21" s="248"/>
      <c r="C21" s="242"/>
      <c r="D21" s="238"/>
      <c r="E21" s="239"/>
      <c r="F21" s="240"/>
    </row>
    <row r="22" spans="1:6" x14ac:dyDescent="0.2">
      <c r="A22" s="246">
        <f>COUNT($A$7:A21)+1</f>
        <v>4</v>
      </c>
      <c r="B22" s="273" t="s">
        <v>38</v>
      </c>
      <c r="C22" s="274"/>
      <c r="D22" s="275"/>
      <c r="E22" s="276"/>
      <c r="F22" s="277"/>
    </row>
    <row r="23" spans="1:6" x14ac:dyDescent="0.2">
      <c r="A23" s="234"/>
      <c r="B23" s="264" t="s">
        <v>39</v>
      </c>
      <c r="C23" s="274"/>
      <c r="D23" s="275"/>
      <c r="E23" s="276"/>
      <c r="F23" s="277"/>
    </row>
    <row r="24" spans="1:6" x14ac:dyDescent="0.2">
      <c r="A24" s="246"/>
      <c r="B24" s="278" t="s">
        <v>189</v>
      </c>
      <c r="C24" s="242">
        <v>1</v>
      </c>
      <c r="D24" s="275" t="s">
        <v>1</v>
      </c>
      <c r="E24" s="24">
        <v>0</v>
      </c>
      <c r="F24" s="244">
        <f>C24*E24</f>
        <v>0</v>
      </c>
    </row>
    <row r="25" spans="1:6" x14ac:dyDescent="0.2">
      <c r="A25" s="234"/>
      <c r="B25" s="241"/>
      <c r="C25" s="242"/>
      <c r="D25" s="238"/>
      <c r="E25" s="245"/>
      <c r="F25" s="244"/>
    </row>
    <row r="26" spans="1:6" x14ac:dyDescent="0.2">
      <c r="A26" s="234"/>
      <c r="B26" s="248"/>
      <c r="C26" s="242"/>
      <c r="D26" s="238"/>
      <c r="E26" s="239"/>
      <c r="F26" s="240"/>
    </row>
    <row r="27" spans="1:6" x14ac:dyDescent="0.2">
      <c r="A27" s="246">
        <f>COUNT($A$7:A24)+1</f>
        <v>5</v>
      </c>
      <c r="B27" s="235" t="s">
        <v>42</v>
      </c>
      <c r="C27" s="242"/>
      <c r="D27" s="238"/>
      <c r="E27" s="239"/>
      <c r="F27" s="240"/>
    </row>
    <row r="28" spans="1:6" x14ac:dyDescent="0.2">
      <c r="A28" s="234"/>
      <c r="B28" s="247" t="s">
        <v>43</v>
      </c>
      <c r="C28" s="242"/>
      <c r="D28" s="238"/>
      <c r="E28" s="239"/>
      <c r="F28" s="240"/>
    </row>
    <row r="29" spans="1:6" x14ac:dyDescent="0.2">
      <c r="A29" s="234"/>
      <c r="B29" s="241" t="s">
        <v>79</v>
      </c>
      <c r="C29" s="242">
        <v>1</v>
      </c>
      <c r="D29" s="238" t="s">
        <v>1</v>
      </c>
      <c r="E29" s="24">
        <v>0</v>
      </c>
      <c r="F29" s="244">
        <f>C29*E29</f>
        <v>0</v>
      </c>
    </row>
    <row r="30" spans="1:6" x14ac:dyDescent="0.2">
      <c r="A30" s="234"/>
      <c r="B30" s="241"/>
      <c r="C30" s="242"/>
      <c r="D30" s="238"/>
      <c r="E30" s="245"/>
      <c r="F30" s="244"/>
    </row>
    <row r="31" spans="1:6" x14ac:dyDescent="0.2">
      <c r="A31" s="234"/>
      <c r="B31" s="248"/>
      <c r="C31" s="242"/>
      <c r="D31" s="238"/>
      <c r="E31" s="239"/>
      <c r="F31" s="240"/>
    </row>
    <row r="32" spans="1:6" x14ac:dyDescent="0.2">
      <c r="A32" s="246">
        <f>COUNT($A$7:A31)+1</f>
        <v>6</v>
      </c>
      <c r="B32" s="235" t="s">
        <v>41</v>
      </c>
      <c r="C32" s="242"/>
      <c r="D32" s="238"/>
      <c r="E32" s="239"/>
      <c r="F32" s="240"/>
    </row>
    <row r="33" spans="1:6" ht="25.5" x14ac:dyDescent="0.2">
      <c r="A33" s="234"/>
      <c r="B33" s="247" t="s">
        <v>60</v>
      </c>
      <c r="C33" s="242"/>
      <c r="D33" s="238"/>
      <c r="E33" s="239"/>
      <c r="F33" s="240"/>
    </row>
    <row r="34" spans="1:6" x14ac:dyDescent="0.2">
      <c r="A34" s="234"/>
      <c r="B34" s="241" t="s">
        <v>79</v>
      </c>
      <c r="C34" s="242">
        <v>11</v>
      </c>
      <c r="D34" s="238" t="s">
        <v>1</v>
      </c>
      <c r="E34" s="24">
        <v>0</v>
      </c>
      <c r="F34" s="244">
        <f t="shared" ref="F34" si="1">C34*E34</f>
        <v>0</v>
      </c>
    </row>
    <row r="35" spans="1:6" x14ac:dyDescent="0.2">
      <c r="A35" s="234"/>
      <c r="B35" s="241"/>
      <c r="C35" s="242"/>
      <c r="D35" s="238"/>
      <c r="E35" s="245"/>
      <c r="F35" s="244"/>
    </row>
    <row r="36" spans="1:6" x14ac:dyDescent="0.2">
      <c r="A36" s="234"/>
      <c r="B36" s="241"/>
      <c r="C36" s="242"/>
      <c r="D36" s="238"/>
      <c r="E36" s="245"/>
      <c r="F36" s="244"/>
    </row>
    <row r="37" spans="1:6" x14ac:dyDescent="0.2">
      <c r="A37" s="246">
        <f>COUNT($A$7:A36)+1</f>
        <v>7</v>
      </c>
      <c r="B37" s="235" t="s">
        <v>34</v>
      </c>
      <c r="C37" s="242"/>
      <c r="D37" s="238"/>
      <c r="E37" s="239"/>
      <c r="F37" s="240"/>
    </row>
    <row r="38" spans="1:6" ht="38.25" x14ac:dyDescent="0.2">
      <c r="A38" s="234"/>
      <c r="B38" s="247" t="s">
        <v>35</v>
      </c>
      <c r="C38" s="242"/>
      <c r="D38" s="238"/>
      <c r="E38" s="239"/>
      <c r="F38" s="240"/>
    </row>
    <row r="39" spans="1:6" x14ac:dyDescent="0.2">
      <c r="A39" s="234"/>
      <c r="B39" s="241" t="s">
        <v>37</v>
      </c>
      <c r="C39" s="242">
        <v>1</v>
      </c>
      <c r="D39" s="238" t="s">
        <v>1</v>
      </c>
      <c r="E39" s="24">
        <v>0</v>
      </c>
      <c r="F39" s="244">
        <f>C39*E39</f>
        <v>0</v>
      </c>
    </row>
    <row r="40" spans="1:6" x14ac:dyDescent="0.2">
      <c r="A40" s="234"/>
      <c r="B40" s="241"/>
      <c r="C40" s="242"/>
      <c r="D40" s="238"/>
      <c r="E40" s="245"/>
      <c r="F40" s="244"/>
    </row>
    <row r="41" spans="1:6" x14ac:dyDescent="0.2">
      <c r="A41" s="234"/>
      <c r="B41" s="241"/>
      <c r="C41" s="242"/>
      <c r="D41" s="238"/>
      <c r="E41" s="245"/>
      <c r="F41" s="244"/>
    </row>
    <row r="42" spans="1:6" x14ac:dyDescent="0.2">
      <c r="A42" s="246">
        <f>COUNT($A$7:A41)+1</f>
        <v>8</v>
      </c>
      <c r="B42" s="235" t="s">
        <v>62</v>
      </c>
      <c r="C42" s="242"/>
      <c r="D42" s="238"/>
      <c r="E42" s="239"/>
      <c r="F42" s="240"/>
    </row>
    <row r="43" spans="1:6" ht="25.5" x14ac:dyDescent="0.2">
      <c r="A43" s="234"/>
      <c r="B43" s="247" t="s">
        <v>15</v>
      </c>
      <c r="C43" s="242"/>
      <c r="D43" s="238"/>
      <c r="E43" s="239"/>
      <c r="F43" s="240"/>
    </row>
    <row r="44" spans="1:6" x14ac:dyDescent="0.2">
      <c r="A44" s="234"/>
      <c r="B44" s="248" t="s">
        <v>78</v>
      </c>
      <c r="C44" s="242">
        <v>2</v>
      </c>
      <c r="D44" s="238" t="s">
        <v>1</v>
      </c>
      <c r="E44" s="24">
        <v>0</v>
      </c>
      <c r="F44" s="244">
        <f>C44*E44</f>
        <v>0</v>
      </c>
    </row>
    <row r="45" spans="1:6" x14ac:dyDescent="0.2">
      <c r="A45" s="234"/>
      <c r="B45" s="248"/>
      <c r="C45" s="242"/>
      <c r="D45" s="238"/>
      <c r="E45" s="245"/>
      <c r="F45" s="244"/>
    </row>
    <row r="46" spans="1:6" x14ac:dyDescent="0.2">
      <c r="A46" s="234"/>
      <c r="B46" s="248"/>
      <c r="C46" s="242"/>
      <c r="D46" s="238"/>
      <c r="E46" s="239"/>
      <c r="F46" s="240"/>
    </row>
    <row r="47" spans="1:6" x14ac:dyDescent="0.2">
      <c r="A47" s="246">
        <f>COUNT($A$7:A44)+1</f>
        <v>9</v>
      </c>
      <c r="B47" s="235" t="s">
        <v>53</v>
      </c>
      <c r="C47" s="242"/>
      <c r="D47" s="238"/>
      <c r="E47" s="239"/>
      <c r="F47" s="240"/>
    </row>
    <row r="48" spans="1:6" ht="114.75" x14ac:dyDescent="0.2">
      <c r="A48" s="234"/>
      <c r="B48" s="247" t="s">
        <v>96</v>
      </c>
      <c r="C48" s="242"/>
      <c r="D48" s="238"/>
      <c r="E48" s="239"/>
      <c r="F48" s="240"/>
    </row>
    <row r="49" spans="1:6" x14ac:dyDescent="0.2">
      <c r="A49" s="234"/>
      <c r="B49" s="248"/>
      <c r="C49" s="242">
        <v>1</v>
      </c>
      <c r="D49" s="238" t="s">
        <v>1</v>
      </c>
      <c r="E49" s="24">
        <v>0</v>
      </c>
      <c r="F49" s="244">
        <f>C49*E49</f>
        <v>0</v>
      </c>
    </row>
    <row r="50" spans="1:6" x14ac:dyDescent="0.2">
      <c r="A50" s="234"/>
      <c r="B50" s="248"/>
      <c r="C50" s="242"/>
      <c r="D50" s="238"/>
      <c r="E50" s="245"/>
      <c r="F50" s="244"/>
    </row>
    <row r="51" spans="1:6" x14ac:dyDescent="0.2">
      <c r="A51" s="249"/>
      <c r="B51" s="259"/>
      <c r="C51" s="260"/>
      <c r="D51" s="261"/>
      <c r="E51" s="256"/>
      <c r="F51" s="262"/>
    </row>
    <row r="52" spans="1:6" s="1" customFormat="1" x14ac:dyDescent="0.2">
      <c r="A52" s="253">
        <f>COUNT($A$7:A50)+1</f>
        <v>10</v>
      </c>
      <c r="B52" s="254" t="s">
        <v>107</v>
      </c>
      <c r="C52" s="242"/>
      <c r="D52" s="255"/>
      <c r="E52" s="256"/>
      <c r="F52" s="257"/>
    </row>
    <row r="53" spans="1:6" s="1" customFormat="1" ht="38.25" x14ac:dyDescent="0.2">
      <c r="A53" s="249"/>
      <c r="B53" s="258" t="s">
        <v>108</v>
      </c>
      <c r="C53" s="242"/>
      <c r="D53" s="255"/>
      <c r="E53" s="256"/>
      <c r="F53" s="257"/>
    </row>
    <row r="54" spans="1:6" s="1" customFormat="1" x14ac:dyDescent="0.2">
      <c r="A54" s="249"/>
      <c r="B54" s="258" t="s">
        <v>109</v>
      </c>
      <c r="C54" s="242">
        <v>1</v>
      </c>
      <c r="D54" s="255" t="s">
        <v>1</v>
      </c>
      <c r="E54" s="25">
        <v>0</v>
      </c>
      <c r="F54" s="252">
        <f>C54*E54</f>
        <v>0</v>
      </c>
    </row>
    <row r="55" spans="1:6" s="1" customFormat="1" x14ac:dyDescent="0.2">
      <c r="A55" s="249"/>
      <c r="B55" s="250"/>
      <c r="C55" s="242"/>
      <c r="D55" s="251"/>
      <c r="E55" s="256"/>
      <c r="F55" s="252"/>
    </row>
    <row r="56" spans="1:6" s="1" customFormat="1" x14ac:dyDescent="0.2">
      <c r="A56" s="249"/>
      <c r="B56" s="259"/>
      <c r="C56" s="260"/>
      <c r="D56" s="261"/>
      <c r="E56" s="256"/>
      <c r="F56" s="262"/>
    </row>
    <row r="57" spans="1:6" x14ac:dyDescent="0.2">
      <c r="A57" s="246">
        <f>COUNT($A$7:A56)+1</f>
        <v>11</v>
      </c>
      <c r="B57" s="235" t="s">
        <v>16</v>
      </c>
      <c r="C57" s="237"/>
      <c r="D57" s="238"/>
      <c r="E57" s="239"/>
      <c r="F57" s="244"/>
    </row>
    <row r="58" spans="1:6" ht="25.5" x14ac:dyDescent="0.2">
      <c r="A58" s="234"/>
      <c r="B58" s="247" t="s">
        <v>67</v>
      </c>
      <c r="C58" s="237"/>
      <c r="D58" s="238"/>
      <c r="E58" s="239"/>
      <c r="F58" s="244"/>
    </row>
    <row r="59" spans="1:6" ht="14.25" x14ac:dyDescent="0.2">
      <c r="A59" s="234"/>
      <c r="B59" s="248"/>
      <c r="C59" s="242">
        <v>35</v>
      </c>
      <c r="D59" s="243" t="s">
        <v>19</v>
      </c>
      <c r="E59" s="24">
        <v>0</v>
      </c>
      <c r="F59" s="244">
        <f>C59*E59</f>
        <v>0</v>
      </c>
    </row>
    <row r="60" spans="1:6" x14ac:dyDescent="0.2">
      <c r="A60" s="234"/>
      <c r="B60" s="248"/>
      <c r="C60" s="237"/>
      <c r="D60" s="238"/>
      <c r="E60" s="239"/>
      <c r="F60" s="244"/>
    </row>
    <row r="61" spans="1:6" x14ac:dyDescent="0.2">
      <c r="A61" s="234"/>
      <c r="B61" s="248"/>
      <c r="C61" s="237"/>
      <c r="D61" s="238"/>
      <c r="E61" s="239"/>
      <c r="F61" s="244"/>
    </row>
    <row r="62" spans="1:6" x14ac:dyDescent="0.2">
      <c r="A62" s="246">
        <f>COUNT($A$7:A61)+1</f>
        <v>12</v>
      </c>
      <c r="B62" s="235" t="s">
        <v>68</v>
      </c>
      <c r="C62" s="237"/>
      <c r="D62" s="238"/>
      <c r="E62" s="245"/>
      <c r="F62" s="244"/>
    </row>
    <row r="63" spans="1:6" ht="38.25" x14ac:dyDescent="0.2">
      <c r="A63" s="234"/>
      <c r="B63" s="264" t="s">
        <v>12</v>
      </c>
      <c r="C63" s="237"/>
      <c r="D63" s="238"/>
      <c r="E63" s="239"/>
      <c r="F63" s="244"/>
    </row>
    <row r="64" spans="1:6" x14ac:dyDescent="0.2">
      <c r="A64" s="265"/>
      <c r="B64" s="248"/>
      <c r="C64" s="237"/>
      <c r="D64" s="263">
        <v>0.1</v>
      </c>
      <c r="E64" s="239"/>
      <c r="F64" s="244">
        <f>D64*(SUM(F9:F59))</f>
        <v>0</v>
      </c>
    </row>
    <row r="65" spans="1:6" x14ac:dyDescent="0.2">
      <c r="A65" s="265"/>
      <c r="B65" s="248"/>
      <c r="C65" s="237"/>
      <c r="D65" s="238"/>
      <c r="E65" s="245"/>
      <c r="F65" s="244"/>
    </row>
    <row r="66" spans="1:6" x14ac:dyDescent="0.2">
      <c r="A66" s="265"/>
      <c r="B66" s="235" t="s">
        <v>2</v>
      </c>
      <c r="C66" s="237"/>
      <c r="D66" s="238"/>
      <c r="E66" s="266" t="s">
        <v>23</v>
      </c>
      <c r="F66" s="267">
        <f>SUM(F9:F65)</f>
        <v>0</v>
      </c>
    </row>
  </sheetData>
  <sheetProtection algorithmName="SHA-512" hashValue="BvnOOi+7TNzyyP/imuxLhuCH0j0+BqW3qAR5EOmE8CrnCpYZxSlg6siM4DVcYTMsI5ehQk0V+UtEXL2YdJoQ1g==" saltValue="kA6hbgLh3wi1/sO+ylrZt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view="pageBreakPreview" zoomScale="70" zoomScaleNormal="100" zoomScaleSheetLayoutView="70" workbookViewId="0">
      <selection activeCell="E53" sqref="E53"/>
    </sheetView>
  </sheetViews>
  <sheetFormatPr defaultColWidth="9.140625" defaultRowHeight="12.75" x14ac:dyDescent="0.2"/>
  <cols>
    <col min="1" max="1" width="5.7109375" style="51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209" t="s">
        <v>30</v>
      </c>
      <c r="B1" s="210" t="s">
        <v>8</v>
      </c>
      <c r="C1" s="211"/>
      <c r="D1" s="212"/>
      <c r="E1" s="213"/>
      <c r="F1" s="214"/>
    </row>
    <row r="2" spans="1:6" x14ac:dyDescent="0.2">
      <c r="A2" s="215" t="s">
        <v>31</v>
      </c>
      <c r="B2" s="216" t="s">
        <v>14</v>
      </c>
      <c r="C2" s="217"/>
      <c r="D2" s="218"/>
      <c r="E2" s="219"/>
      <c r="F2" s="220"/>
    </row>
    <row r="3" spans="1:6" x14ac:dyDescent="0.2">
      <c r="A3" s="215" t="s">
        <v>152</v>
      </c>
      <c r="B3" s="221" t="s">
        <v>190</v>
      </c>
      <c r="C3" s="217"/>
      <c r="D3" s="218"/>
      <c r="E3" s="219"/>
      <c r="F3" s="220"/>
    </row>
    <row r="4" spans="1:6" x14ac:dyDescent="0.2">
      <c r="A4" s="215"/>
      <c r="B4" s="222" t="s">
        <v>191</v>
      </c>
      <c r="C4" s="217"/>
      <c r="D4" s="218"/>
      <c r="E4" s="219"/>
      <c r="F4" s="220"/>
    </row>
    <row r="5" spans="1:6" s="31" customFormat="1" ht="76.5" x14ac:dyDescent="0.2">
      <c r="A5" s="223" t="s">
        <v>0</v>
      </c>
      <c r="B5" s="224" t="s">
        <v>13</v>
      </c>
      <c r="C5" s="225" t="s">
        <v>9</v>
      </c>
      <c r="D5" s="225" t="s">
        <v>10</v>
      </c>
      <c r="E5" s="226" t="s">
        <v>20</v>
      </c>
      <c r="F5" s="227" t="s">
        <v>21</v>
      </c>
    </row>
    <row r="6" spans="1:6" ht="15.75" x14ac:dyDescent="0.25">
      <c r="A6" s="228">
        <v>1</v>
      </c>
      <c r="B6" s="229"/>
      <c r="C6" s="230"/>
      <c r="D6" s="231"/>
      <c r="E6" s="232"/>
      <c r="F6" s="233"/>
    </row>
    <row r="7" spans="1:6" ht="15.75" x14ac:dyDescent="0.25">
      <c r="A7" s="234">
        <f>COUNT(A6+1)</f>
        <v>1</v>
      </c>
      <c r="B7" s="235" t="s">
        <v>33</v>
      </c>
      <c r="C7" s="230"/>
      <c r="D7" s="231"/>
      <c r="E7" s="232"/>
      <c r="F7" s="233"/>
    </row>
    <row r="8" spans="1:6" ht="25.5" x14ac:dyDescent="0.2">
      <c r="A8" s="234"/>
      <c r="B8" s="236" t="s">
        <v>59</v>
      </c>
      <c r="C8" s="237"/>
      <c r="D8" s="238"/>
      <c r="E8" s="239"/>
      <c r="F8" s="240"/>
    </row>
    <row r="9" spans="1:6" ht="14.25" x14ac:dyDescent="0.2">
      <c r="A9" s="234"/>
      <c r="B9" s="241" t="s">
        <v>70</v>
      </c>
      <c r="C9" s="242">
        <v>50</v>
      </c>
      <c r="D9" s="243" t="s">
        <v>19</v>
      </c>
      <c r="E9" s="24">
        <v>0</v>
      </c>
      <c r="F9" s="244">
        <f>C9*E9</f>
        <v>0</v>
      </c>
    </row>
    <row r="10" spans="1:6" x14ac:dyDescent="0.2">
      <c r="A10" s="234"/>
      <c r="B10" s="241"/>
      <c r="C10" s="242"/>
      <c r="D10" s="243"/>
      <c r="E10" s="245"/>
      <c r="F10" s="244"/>
    </row>
    <row r="11" spans="1:6" x14ac:dyDescent="0.2">
      <c r="A11" s="234"/>
      <c r="B11" s="241"/>
      <c r="C11" s="242"/>
      <c r="D11" s="243"/>
      <c r="E11" s="245"/>
      <c r="F11" s="244"/>
    </row>
    <row r="12" spans="1:6" x14ac:dyDescent="0.2">
      <c r="A12" s="246">
        <f>COUNT($A$7:A11)+1</f>
        <v>2</v>
      </c>
      <c r="B12" s="221" t="s">
        <v>44</v>
      </c>
      <c r="C12" s="242"/>
      <c r="D12" s="251"/>
      <c r="E12" s="268"/>
      <c r="F12" s="269"/>
    </row>
    <row r="13" spans="1:6" ht="38.25" x14ac:dyDescent="0.2">
      <c r="A13" s="234"/>
      <c r="B13" s="270" t="s">
        <v>45</v>
      </c>
      <c r="C13" s="242"/>
      <c r="D13" s="251"/>
      <c r="E13" s="268"/>
      <c r="F13" s="269"/>
    </row>
    <row r="14" spans="1:6" ht="14.25" x14ac:dyDescent="0.2">
      <c r="A14" s="234"/>
      <c r="B14" s="271" t="s">
        <v>46</v>
      </c>
      <c r="C14" s="242">
        <v>10</v>
      </c>
      <c r="D14" s="272" t="s">
        <v>19</v>
      </c>
      <c r="E14" s="25">
        <v>0</v>
      </c>
      <c r="F14" s="252">
        <f>C14*E14</f>
        <v>0</v>
      </c>
    </row>
    <row r="15" spans="1:6" x14ac:dyDescent="0.2">
      <c r="A15" s="234"/>
      <c r="B15" s="271"/>
      <c r="C15" s="242"/>
      <c r="D15" s="272"/>
      <c r="E15" s="256"/>
      <c r="F15" s="252"/>
    </row>
    <row r="16" spans="1:6" x14ac:dyDescent="0.2">
      <c r="A16" s="234"/>
      <c r="B16" s="248"/>
      <c r="C16" s="242"/>
      <c r="D16" s="238"/>
      <c r="E16" s="239"/>
      <c r="F16" s="240"/>
    </row>
    <row r="17" spans="1:6" ht="14.25" x14ac:dyDescent="0.2">
      <c r="A17" s="246">
        <f>COUNT($A$7:A16)+1</f>
        <v>3</v>
      </c>
      <c r="B17" s="235" t="s">
        <v>112</v>
      </c>
      <c r="C17" s="242"/>
      <c r="D17" s="238"/>
      <c r="E17" s="239"/>
      <c r="F17" s="240"/>
    </row>
    <row r="18" spans="1:6" ht="14.25" x14ac:dyDescent="0.2">
      <c r="A18" s="234"/>
      <c r="B18" s="247" t="s">
        <v>113</v>
      </c>
      <c r="C18" s="242"/>
      <c r="D18" s="238"/>
      <c r="E18" s="239"/>
      <c r="F18" s="240"/>
    </row>
    <row r="19" spans="1:6" x14ac:dyDescent="0.2">
      <c r="A19" s="234"/>
      <c r="B19" s="241" t="s">
        <v>37</v>
      </c>
      <c r="C19" s="242">
        <v>3</v>
      </c>
      <c r="D19" s="238" t="s">
        <v>1</v>
      </c>
      <c r="E19" s="24">
        <v>0</v>
      </c>
      <c r="F19" s="244">
        <f t="shared" ref="F19" si="0">C19*E19</f>
        <v>0</v>
      </c>
    </row>
    <row r="20" spans="1:6" x14ac:dyDescent="0.2">
      <c r="A20" s="234"/>
      <c r="B20" s="241"/>
      <c r="C20" s="242"/>
      <c r="D20" s="238"/>
      <c r="E20" s="245"/>
      <c r="F20" s="244"/>
    </row>
    <row r="21" spans="1:6" x14ac:dyDescent="0.2">
      <c r="A21" s="234"/>
      <c r="B21" s="248"/>
      <c r="C21" s="242"/>
      <c r="D21" s="238"/>
      <c r="E21" s="239"/>
      <c r="F21" s="240"/>
    </row>
    <row r="22" spans="1:6" x14ac:dyDescent="0.2">
      <c r="A22" s="246">
        <f>COUNT($A$7:A21)+1</f>
        <v>4</v>
      </c>
      <c r="B22" s="273" t="s">
        <v>38</v>
      </c>
      <c r="C22" s="274"/>
      <c r="D22" s="275"/>
      <c r="E22" s="276"/>
      <c r="F22" s="277"/>
    </row>
    <row r="23" spans="1:6" x14ac:dyDescent="0.2">
      <c r="A23" s="234"/>
      <c r="B23" s="264" t="s">
        <v>39</v>
      </c>
      <c r="C23" s="274"/>
      <c r="D23" s="275"/>
      <c r="E23" s="276"/>
      <c r="F23" s="277"/>
    </row>
    <row r="24" spans="1:6" x14ac:dyDescent="0.2">
      <c r="A24" s="246"/>
      <c r="B24" s="278" t="s">
        <v>189</v>
      </c>
      <c r="C24" s="242">
        <v>1</v>
      </c>
      <c r="D24" s="275" t="s">
        <v>1</v>
      </c>
      <c r="E24" s="24">
        <v>0</v>
      </c>
      <c r="F24" s="244">
        <f>C24*E24</f>
        <v>0</v>
      </c>
    </row>
    <row r="25" spans="1:6" x14ac:dyDescent="0.2">
      <c r="A25" s="234"/>
      <c r="B25" s="241"/>
      <c r="C25" s="242"/>
      <c r="D25" s="238"/>
      <c r="E25" s="245"/>
      <c r="F25" s="244"/>
    </row>
    <row r="26" spans="1:6" x14ac:dyDescent="0.2">
      <c r="A26" s="234"/>
      <c r="B26" s="248"/>
      <c r="C26" s="242"/>
      <c r="D26" s="238"/>
      <c r="E26" s="239"/>
      <c r="F26" s="240"/>
    </row>
    <row r="27" spans="1:6" x14ac:dyDescent="0.2">
      <c r="A27" s="246">
        <f>COUNT($A$7:A24)+1</f>
        <v>5</v>
      </c>
      <c r="B27" s="235" t="s">
        <v>42</v>
      </c>
      <c r="C27" s="242"/>
      <c r="D27" s="238"/>
      <c r="E27" s="239"/>
      <c r="F27" s="240"/>
    </row>
    <row r="28" spans="1:6" x14ac:dyDescent="0.2">
      <c r="A28" s="234"/>
      <c r="B28" s="247" t="s">
        <v>43</v>
      </c>
      <c r="C28" s="242"/>
      <c r="D28" s="238"/>
      <c r="E28" s="239"/>
      <c r="F28" s="240"/>
    </row>
    <row r="29" spans="1:6" x14ac:dyDescent="0.2">
      <c r="A29" s="234"/>
      <c r="B29" s="241" t="s">
        <v>79</v>
      </c>
      <c r="C29" s="242">
        <v>1</v>
      </c>
      <c r="D29" s="238" t="s">
        <v>1</v>
      </c>
      <c r="E29" s="24">
        <v>0</v>
      </c>
      <c r="F29" s="244">
        <f>C29*E29</f>
        <v>0</v>
      </c>
    </row>
    <row r="30" spans="1:6" x14ac:dyDescent="0.2">
      <c r="A30" s="234"/>
      <c r="B30" s="241"/>
      <c r="C30" s="242"/>
      <c r="D30" s="238"/>
      <c r="E30" s="245"/>
      <c r="F30" s="244"/>
    </row>
    <row r="31" spans="1:6" x14ac:dyDescent="0.2">
      <c r="A31" s="234"/>
      <c r="B31" s="248"/>
      <c r="C31" s="242"/>
      <c r="D31" s="238"/>
      <c r="E31" s="239"/>
      <c r="F31" s="240"/>
    </row>
    <row r="32" spans="1:6" x14ac:dyDescent="0.2">
      <c r="A32" s="246">
        <f>COUNT($A$7:A31)+1</f>
        <v>6</v>
      </c>
      <c r="B32" s="235" t="s">
        <v>41</v>
      </c>
      <c r="C32" s="242"/>
      <c r="D32" s="238"/>
      <c r="E32" s="239"/>
      <c r="F32" s="240"/>
    </row>
    <row r="33" spans="1:6" ht="25.5" x14ac:dyDescent="0.2">
      <c r="A33" s="234"/>
      <c r="B33" s="247" t="s">
        <v>60</v>
      </c>
      <c r="C33" s="242"/>
      <c r="D33" s="238"/>
      <c r="E33" s="239"/>
      <c r="F33" s="240"/>
    </row>
    <row r="34" spans="1:6" x14ac:dyDescent="0.2">
      <c r="A34" s="234"/>
      <c r="B34" s="241" t="s">
        <v>79</v>
      </c>
      <c r="C34" s="242">
        <v>16</v>
      </c>
      <c r="D34" s="238" t="s">
        <v>1</v>
      </c>
      <c r="E34" s="24">
        <v>0</v>
      </c>
      <c r="F34" s="244">
        <f t="shared" ref="F34" si="1">C34*E34</f>
        <v>0</v>
      </c>
    </row>
    <row r="35" spans="1:6" x14ac:dyDescent="0.2">
      <c r="A35" s="234"/>
      <c r="B35" s="241"/>
      <c r="C35" s="242"/>
      <c r="D35" s="238"/>
      <c r="E35" s="245"/>
      <c r="F35" s="244"/>
    </row>
    <row r="36" spans="1:6" x14ac:dyDescent="0.2">
      <c r="A36" s="234"/>
      <c r="B36" s="241"/>
      <c r="C36" s="242"/>
      <c r="D36" s="238"/>
      <c r="E36" s="245"/>
      <c r="F36" s="244"/>
    </row>
    <row r="37" spans="1:6" x14ac:dyDescent="0.2">
      <c r="A37" s="246">
        <f>COUNT($A$7:A36)+1</f>
        <v>7</v>
      </c>
      <c r="B37" s="235" t="s">
        <v>34</v>
      </c>
      <c r="C37" s="242"/>
      <c r="D37" s="238"/>
      <c r="E37" s="239"/>
      <c r="F37" s="240"/>
    </row>
    <row r="38" spans="1:6" ht="38.25" x14ac:dyDescent="0.2">
      <c r="A38" s="234"/>
      <c r="B38" s="247" t="s">
        <v>35</v>
      </c>
      <c r="C38" s="242"/>
      <c r="D38" s="238"/>
      <c r="E38" s="239"/>
      <c r="F38" s="240"/>
    </row>
    <row r="39" spans="1:6" x14ac:dyDescent="0.2">
      <c r="A39" s="234"/>
      <c r="B39" s="241" t="s">
        <v>37</v>
      </c>
      <c r="C39" s="242">
        <v>1</v>
      </c>
      <c r="D39" s="238" t="s">
        <v>1</v>
      </c>
      <c r="E39" s="24">
        <v>0</v>
      </c>
      <c r="F39" s="244">
        <f>C39*E39</f>
        <v>0</v>
      </c>
    </row>
    <row r="40" spans="1:6" x14ac:dyDescent="0.2">
      <c r="A40" s="234"/>
      <c r="B40" s="241"/>
      <c r="C40" s="242"/>
      <c r="D40" s="238"/>
      <c r="E40" s="245"/>
      <c r="F40" s="244"/>
    </row>
    <row r="41" spans="1:6" x14ac:dyDescent="0.2">
      <c r="A41" s="234"/>
      <c r="B41" s="241"/>
      <c r="C41" s="242"/>
      <c r="D41" s="238"/>
      <c r="E41" s="245"/>
      <c r="F41" s="244"/>
    </row>
    <row r="42" spans="1:6" x14ac:dyDescent="0.2">
      <c r="A42" s="246">
        <f>COUNT($A$7:A41)+1</f>
        <v>8</v>
      </c>
      <c r="B42" s="235" t="s">
        <v>62</v>
      </c>
      <c r="C42" s="242"/>
      <c r="D42" s="238"/>
      <c r="E42" s="239"/>
      <c r="F42" s="240"/>
    </row>
    <row r="43" spans="1:6" ht="25.5" x14ac:dyDescent="0.2">
      <c r="A43" s="234"/>
      <c r="B43" s="247" t="s">
        <v>15</v>
      </c>
      <c r="C43" s="242"/>
      <c r="D43" s="238"/>
      <c r="E43" s="239"/>
      <c r="F43" s="240"/>
    </row>
    <row r="44" spans="1:6" x14ac:dyDescent="0.2">
      <c r="A44" s="234"/>
      <c r="B44" s="248" t="s">
        <v>78</v>
      </c>
      <c r="C44" s="242">
        <v>2</v>
      </c>
      <c r="D44" s="238" t="s">
        <v>1</v>
      </c>
      <c r="E44" s="24">
        <v>0</v>
      </c>
      <c r="F44" s="244">
        <f>C44*E44</f>
        <v>0</v>
      </c>
    </row>
    <row r="45" spans="1:6" x14ac:dyDescent="0.2">
      <c r="A45" s="234"/>
      <c r="B45" s="248"/>
      <c r="C45" s="242"/>
      <c r="D45" s="238"/>
      <c r="E45" s="245"/>
      <c r="F45" s="244"/>
    </row>
    <row r="46" spans="1:6" x14ac:dyDescent="0.2">
      <c r="A46" s="234"/>
      <c r="B46" s="248"/>
      <c r="C46" s="242"/>
      <c r="D46" s="238"/>
      <c r="E46" s="239"/>
      <c r="F46" s="240"/>
    </row>
    <row r="47" spans="1:6" x14ac:dyDescent="0.2">
      <c r="A47" s="246">
        <f>COUNT($A$7:A44)+1</f>
        <v>9</v>
      </c>
      <c r="B47" s="235" t="s">
        <v>53</v>
      </c>
      <c r="C47" s="242"/>
      <c r="D47" s="238"/>
      <c r="E47" s="239"/>
      <c r="F47" s="240"/>
    </row>
    <row r="48" spans="1:6" ht="114.75" x14ac:dyDescent="0.2">
      <c r="A48" s="234"/>
      <c r="B48" s="247" t="s">
        <v>96</v>
      </c>
      <c r="C48" s="242"/>
      <c r="D48" s="238"/>
      <c r="E48" s="239"/>
      <c r="F48" s="240"/>
    </row>
    <row r="49" spans="1:6" x14ac:dyDescent="0.2">
      <c r="A49" s="234"/>
      <c r="B49" s="248"/>
      <c r="C49" s="242">
        <v>1</v>
      </c>
      <c r="D49" s="238" t="s">
        <v>1</v>
      </c>
      <c r="E49" s="24">
        <v>0</v>
      </c>
      <c r="F49" s="244">
        <f>C49*E49</f>
        <v>0</v>
      </c>
    </row>
    <row r="50" spans="1:6" x14ac:dyDescent="0.2">
      <c r="A50" s="234"/>
      <c r="B50" s="248"/>
      <c r="C50" s="242"/>
      <c r="D50" s="238"/>
      <c r="E50" s="245"/>
      <c r="F50" s="244"/>
    </row>
    <row r="51" spans="1:6" x14ac:dyDescent="0.2">
      <c r="A51" s="249"/>
      <c r="B51" s="259"/>
      <c r="C51" s="260"/>
      <c r="D51" s="261"/>
      <c r="E51" s="256"/>
      <c r="F51" s="262"/>
    </row>
    <row r="52" spans="1:6" s="1" customFormat="1" x14ac:dyDescent="0.2">
      <c r="A52" s="253">
        <f>COUNT($A$7:A50)+1</f>
        <v>10</v>
      </c>
      <c r="B52" s="254" t="s">
        <v>107</v>
      </c>
      <c r="C52" s="242"/>
      <c r="D52" s="255"/>
      <c r="E52" s="256"/>
      <c r="F52" s="257"/>
    </row>
    <row r="53" spans="1:6" s="1" customFormat="1" ht="38.25" x14ac:dyDescent="0.2">
      <c r="A53" s="249"/>
      <c r="B53" s="258" t="s">
        <v>108</v>
      </c>
      <c r="C53" s="242"/>
      <c r="D53" s="255"/>
      <c r="E53" s="256"/>
      <c r="F53" s="257"/>
    </row>
    <row r="54" spans="1:6" s="1" customFormat="1" x14ac:dyDescent="0.2">
      <c r="A54" s="249"/>
      <c r="B54" s="258" t="s">
        <v>109</v>
      </c>
      <c r="C54" s="242">
        <v>1</v>
      </c>
      <c r="D54" s="255" t="s">
        <v>1</v>
      </c>
      <c r="E54" s="25">
        <v>0</v>
      </c>
      <c r="F54" s="252">
        <f>C54*E54</f>
        <v>0</v>
      </c>
    </row>
    <row r="55" spans="1:6" s="1" customFormat="1" x14ac:dyDescent="0.2">
      <c r="A55" s="249"/>
      <c r="B55" s="250"/>
      <c r="C55" s="242"/>
      <c r="D55" s="251"/>
      <c r="E55" s="256"/>
      <c r="F55" s="252"/>
    </row>
    <row r="56" spans="1:6" s="1" customFormat="1" x14ac:dyDescent="0.2">
      <c r="A56" s="249"/>
      <c r="B56" s="259"/>
      <c r="C56" s="260"/>
      <c r="D56" s="261"/>
      <c r="E56" s="256"/>
      <c r="F56" s="262"/>
    </row>
    <row r="57" spans="1:6" x14ac:dyDescent="0.2">
      <c r="A57" s="246">
        <f>COUNT($A$7:A56)+1</f>
        <v>11</v>
      </c>
      <c r="B57" s="235" t="s">
        <v>16</v>
      </c>
      <c r="C57" s="237"/>
      <c r="D57" s="238"/>
      <c r="E57" s="239"/>
      <c r="F57" s="244"/>
    </row>
    <row r="58" spans="1:6" ht="25.5" x14ac:dyDescent="0.2">
      <c r="A58" s="234"/>
      <c r="B58" s="247" t="s">
        <v>67</v>
      </c>
      <c r="C58" s="237"/>
      <c r="D58" s="238"/>
      <c r="E58" s="239"/>
      <c r="F58" s="244"/>
    </row>
    <row r="59" spans="1:6" ht="14.25" x14ac:dyDescent="0.2">
      <c r="A59" s="234"/>
      <c r="B59" s="248"/>
      <c r="C59" s="242">
        <v>60</v>
      </c>
      <c r="D59" s="243" t="s">
        <v>19</v>
      </c>
      <c r="E59" s="24">
        <v>0</v>
      </c>
      <c r="F59" s="244">
        <f>C59*E59</f>
        <v>0</v>
      </c>
    </row>
    <row r="60" spans="1:6" x14ac:dyDescent="0.2">
      <c r="A60" s="234"/>
      <c r="B60" s="248"/>
      <c r="C60" s="237"/>
      <c r="D60" s="238"/>
      <c r="E60" s="239"/>
      <c r="F60" s="244"/>
    </row>
    <row r="61" spans="1:6" x14ac:dyDescent="0.2">
      <c r="A61" s="234"/>
      <c r="B61" s="248"/>
      <c r="C61" s="237"/>
      <c r="D61" s="238"/>
      <c r="E61" s="239"/>
      <c r="F61" s="244"/>
    </row>
    <row r="62" spans="1:6" x14ac:dyDescent="0.2">
      <c r="A62" s="246">
        <f>COUNT($A$7:A61)+1</f>
        <v>12</v>
      </c>
      <c r="B62" s="235" t="s">
        <v>68</v>
      </c>
      <c r="C62" s="237"/>
      <c r="D62" s="238"/>
      <c r="E62" s="245"/>
      <c r="F62" s="244"/>
    </row>
    <row r="63" spans="1:6" ht="38.25" x14ac:dyDescent="0.2">
      <c r="A63" s="234"/>
      <c r="B63" s="264" t="s">
        <v>12</v>
      </c>
      <c r="C63" s="237"/>
      <c r="D63" s="238"/>
      <c r="E63" s="239"/>
      <c r="F63" s="244"/>
    </row>
    <row r="64" spans="1:6" x14ac:dyDescent="0.2">
      <c r="A64" s="265"/>
      <c r="B64" s="248"/>
      <c r="C64" s="237"/>
      <c r="D64" s="263">
        <v>0.1</v>
      </c>
      <c r="E64" s="239"/>
      <c r="F64" s="244">
        <f>D64*(SUM(F9:F59))</f>
        <v>0</v>
      </c>
    </row>
    <row r="65" spans="1:6" x14ac:dyDescent="0.2">
      <c r="A65" s="265"/>
      <c r="B65" s="248"/>
      <c r="C65" s="237"/>
      <c r="D65" s="238"/>
      <c r="E65" s="245"/>
      <c r="F65" s="244"/>
    </row>
    <row r="66" spans="1:6" x14ac:dyDescent="0.2">
      <c r="A66" s="265"/>
      <c r="B66" s="235" t="s">
        <v>2</v>
      </c>
      <c r="C66" s="237"/>
      <c r="D66" s="238"/>
      <c r="E66" s="266" t="s">
        <v>23</v>
      </c>
      <c r="F66" s="267">
        <f>SUM(F9:F65)</f>
        <v>0</v>
      </c>
    </row>
  </sheetData>
  <sheetProtection algorithmName="SHA-512" hashValue="8WflsEmoFt+Fg6DUYMXgyuRL15v6E27YGsmxG0LMdRjtaU9re7+Bhtx4vDKOv17z9OohlLzRILtbZGOYywTKaA==" saltValue="g5zWWkdVVAKnaIruul1LA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2" manualBreakCount="2">
    <brk id="40" max="16383" man="1"/>
    <brk id="8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view="pageBreakPreview" zoomScale="70" zoomScaleNormal="100" zoomScaleSheetLayoutView="70" workbookViewId="0">
      <selection activeCell="E50" sqref="E50"/>
    </sheetView>
  </sheetViews>
  <sheetFormatPr defaultColWidth="9.140625" defaultRowHeight="12.75" x14ac:dyDescent="0.2"/>
  <cols>
    <col min="1" max="1" width="5.7109375" style="51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209" t="s">
        <v>30</v>
      </c>
      <c r="B1" s="210" t="s">
        <v>8</v>
      </c>
      <c r="C1" s="211"/>
      <c r="D1" s="212"/>
      <c r="E1" s="213"/>
      <c r="F1" s="214"/>
    </row>
    <row r="2" spans="1:6" x14ac:dyDescent="0.2">
      <c r="A2" s="215" t="s">
        <v>31</v>
      </c>
      <c r="B2" s="216" t="s">
        <v>14</v>
      </c>
      <c r="C2" s="217"/>
      <c r="D2" s="218"/>
      <c r="E2" s="219"/>
      <c r="F2" s="220"/>
    </row>
    <row r="3" spans="1:6" x14ac:dyDescent="0.2">
      <c r="A3" s="215" t="s">
        <v>154</v>
      </c>
      <c r="B3" s="221" t="s">
        <v>192</v>
      </c>
      <c r="C3" s="217"/>
      <c r="D3" s="218"/>
      <c r="E3" s="219"/>
      <c r="F3" s="220"/>
    </row>
    <row r="4" spans="1:6" x14ac:dyDescent="0.2">
      <c r="A4" s="215"/>
      <c r="B4" s="222" t="s">
        <v>193</v>
      </c>
      <c r="C4" s="217"/>
      <c r="D4" s="218"/>
      <c r="E4" s="219"/>
      <c r="F4" s="220"/>
    </row>
    <row r="5" spans="1:6" s="31" customFormat="1" ht="76.5" x14ac:dyDescent="0.2">
      <c r="A5" s="223" t="s">
        <v>0</v>
      </c>
      <c r="B5" s="224" t="s">
        <v>13</v>
      </c>
      <c r="C5" s="225" t="s">
        <v>9</v>
      </c>
      <c r="D5" s="225" t="s">
        <v>10</v>
      </c>
      <c r="E5" s="226" t="s">
        <v>20</v>
      </c>
      <c r="F5" s="227" t="s">
        <v>21</v>
      </c>
    </row>
    <row r="6" spans="1:6" ht="15.75" x14ac:dyDescent="0.25">
      <c r="A6" s="228">
        <v>1</v>
      </c>
      <c r="B6" s="229"/>
      <c r="C6" s="230"/>
      <c r="D6" s="231"/>
      <c r="E6" s="232"/>
      <c r="F6" s="233"/>
    </row>
    <row r="7" spans="1:6" ht="15.75" x14ac:dyDescent="0.25">
      <c r="A7" s="234">
        <f>COUNT(A6+1)</f>
        <v>1</v>
      </c>
      <c r="B7" s="235" t="s">
        <v>33</v>
      </c>
      <c r="C7" s="230"/>
      <c r="D7" s="231"/>
      <c r="E7" s="232"/>
      <c r="F7" s="233"/>
    </row>
    <row r="8" spans="1:6" ht="25.5" x14ac:dyDescent="0.2">
      <c r="A8" s="234"/>
      <c r="B8" s="236" t="s">
        <v>59</v>
      </c>
      <c r="C8" s="237"/>
      <c r="D8" s="238"/>
      <c r="E8" s="239"/>
      <c r="F8" s="240"/>
    </row>
    <row r="9" spans="1:6" ht="14.25" x14ac:dyDescent="0.2">
      <c r="A9" s="234"/>
      <c r="B9" s="241" t="s">
        <v>70</v>
      </c>
      <c r="C9" s="242">
        <v>30</v>
      </c>
      <c r="D9" s="243" t="s">
        <v>19</v>
      </c>
      <c r="E9" s="24">
        <v>0</v>
      </c>
      <c r="F9" s="244">
        <f>C9*E9</f>
        <v>0</v>
      </c>
    </row>
    <row r="10" spans="1:6" x14ac:dyDescent="0.2">
      <c r="A10" s="234"/>
      <c r="B10" s="241"/>
      <c r="C10" s="242"/>
      <c r="D10" s="243"/>
      <c r="E10" s="245"/>
      <c r="F10" s="244"/>
    </row>
    <row r="11" spans="1:6" x14ac:dyDescent="0.2">
      <c r="A11" s="234"/>
      <c r="B11" s="241"/>
      <c r="C11" s="242"/>
      <c r="D11" s="243"/>
      <c r="E11" s="245"/>
      <c r="F11" s="244"/>
    </row>
    <row r="12" spans="1:6" x14ac:dyDescent="0.2">
      <c r="A12" s="246">
        <f>COUNT($A$7:A11)+1</f>
        <v>2</v>
      </c>
      <c r="B12" s="221" t="s">
        <v>44</v>
      </c>
      <c r="C12" s="242"/>
      <c r="D12" s="251"/>
      <c r="E12" s="268"/>
      <c r="F12" s="269"/>
    </row>
    <row r="13" spans="1:6" ht="38.25" x14ac:dyDescent="0.2">
      <c r="A13" s="234"/>
      <c r="B13" s="270" t="s">
        <v>45</v>
      </c>
      <c r="C13" s="242"/>
      <c r="D13" s="251"/>
      <c r="E13" s="268"/>
      <c r="F13" s="269"/>
    </row>
    <row r="14" spans="1:6" ht="14.25" x14ac:dyDescent="0.2">
      <c r="A14" s="234"/>
      <c r="B14" s="271" t="s">
        <v>46</v>
      </c>
      <c r="C14" s="242">
        <v>20</v>
      </c>
      <c r="D14" s="272" t="s">
        <v>19</v>
      </c>
      <c r="E14" s="25">
        <v>0</v>
      </c>
      <c r="F14" s="252">
        <f>C14*E14</f>
        <v>0</v>
      </c>
    </row>
    <row r="15" spans="1:6" x14ac:dyDescent="0.2">
      <c r="A15" s="234"/>
      <c r="B15" s="271"/>
      <c r="C15" s="242"/>
      <c r="D15" s="272"/>
      <c r="E15" s="256"/>
      <c r="F15" s="252"/>
    </row>
    <row r="16" spans="1:6" x14ac:dyDescent="0.2">
      <c r="A16" s="234"/>
      <c r="B16" s="248"/>
      <c r="C16" s="242"/>
      <c r="D16" s="238"/>
      <c r="E16" s="239"/>
      <c r="F16" s="240"/>
    </row>
    <row r="17" spans="1:6" ht="14.25" x14ac:dyDescent="0.2">
      <c r="A17" s="246">
        <f>COUNT($A$7:A16)+1</f>
        <v>3</v>
      </c>
      <c r="B17" s="235" t="s">
        <v>112</v>
      </c>
      <c r="C17" s="242"/>
      <c r="D17" s="238"/>
      <c r="E17" s="239"/>
      <c r="F17" s="240"/>
    </row>
    <row r="18" spans="1:6" ht="14.25" x14ac:dyDescent="0.2">
      <c r="A18" s="234"/>
      <c r="B18" s="247" t="s">
        <v>113</v>
      </c>
      <c r="C18" s="242"/>
      <c r="D18" s="238"/>
      <c r="E18" s="239"/>
      <c r="F18" s="240"/>
    </row>
    <row r="19" spans="1:6" x14ac:dyDescent="0.2">
      <c r="A19" s="234"/>
      <c r="B19" s="241" t="s">
        <v>37</v>
      </c>
      <c r="C19" s="242">
        <v>3</v>
      </c>
      <c r="D19" s="238" t="s">
        <v>1</v>
      </c>
      <c r="E19" s="24">
        <v>0</v>
      </c>
      <c r="F19" s="244">
        <f t="shared" ref="F19" si="0">C19*E19</f>
        <v>0</v>
      </c>
    </row>
    <row r="20" spans="1:6" x14ac:dyDescent="0.2">
      <c r="A20" s="234"/>
      <c r="B20" s="241"/>
      <c r="C20" s="242"/>
      <c r="D20" s="238"/>
      <c r="E20" s="245"/>
      <c r="F20" s="244"/>
    </row>
    <row r="21" spans="1:6" x14ac:dyDescent="0.2">
      <c r="A21" s="234"/>
      <c r="B21" s="248"/>
      <c r="C21" s="242"/>
      <c r="D21" s="238"/>
      <c r="E21" s="239"/>
      <c r="F21" s="240"/>
    </row>
    <row r="22" spans="1:6" x14ac:dyDescent="0.2">
      <c r="A22" s="246">
        <f>COUNT($A$7:A21)+1</f>
        <v>4</v>
      </c>
      <c r="B22" s="273" t="s">
        <v>38</v>
      </c>
      <c r="C22" s="274"/>
      <c r="D22" s="275"/>
      <c r="E22" s="276"/>
      <c r="F22" s="277"/>
    </row>
    <row r="23" spans="1:6" x14ac:dyDescent="0.2">
      <c r="A23" s="234"/>
      <c r="B23" s="264" t="s">
        <v>39</v>
      </c>
      <c r="C23" s="274"/>
      <c r="D23" s="275"/>
      <c r="E23" s="276"/>
      <c r="F23" s="277"/>
    </row>
    <row r="24" spans="1:6" x14ac:dyDescent="0.2">
      <c r="A24" s="246"/>
      <c r="B24" s="278" t="s">
        <v>189</v>
      </c>
      <c r="C24" s="242">
        <v>1</v>
      </c>
      <c r="D24" s="275" t="s">
        <v>1</v>
      </c>
      <c r="E24" s="24">
        <v>0</v>
      </c>
      <c r="F24" s="244">
        <f>C24*E24</f>
        <v>0</v>
      </c>
    </row>
    <row r="25" spans="1:6" x14ac:dyDescent="0.2">
      <c r="A25" s="234"/>
      <c r="B25" s="241"/>
      <c r="C25" s="242"/>
      <c r="D25" s="238"/>
      <c r="E25" s="245"/>
      <c r="F25" s="244"/>
    </row>
    <row r="26" spans="1:6" x14ac:dyDescent="0.2">
      <c r="A26" s="234"/>
      <c r="B26" s="248"/>
      <c r="C26" s="242"/>
      <c r="D26" s="238"/>
      <c r="E26" s="239"/>
      <c r="F26" s="240"/>
    </row>
    <row r="27" spans="1:6" x14ac:dyDescent="0.2">
      <c r="A27" s="246">
        <f>COUNT($A$7:A24)+1</f>
        <v>5</v>
      </c>
      <c r="B27" s="235" t="s">
        <v>42</v>
      </c>
      <c r="C27" s="242"/>
      <c r="D27" s="238"/>
      <c r="E27" s="239"/>
      <c r="F27" s="240"/>
    </row>
    <row r="28" spans="1:6" x14ac:dyDescent="0.2">
      <c r="A28" s="234"/>
      <c r="B28" s="247" t="s">
        <v>43</v>
      </c>
      <c r="C28" s="242"/>
      <c r="D28" s="238"/>
      <c r="E28" s="239"/>
      <c r="F28" s="240"/>
    </row>
    <row r="29" spans="1:6" x14ac:dyDescent="0.2">
      <c r="A29" s="234"/>
      <c r="B29" s="241" t="s">
        <v>79</v>
      </c>
      <c r="C29" s="242">
        <v>1</v>
      </c>
      <c r="D29" s="238" t="s">
        <v>1</v>
      </c>
      <c r="E29" s="24">
        <v>0</v>
      </c>
      <c r="F29" s="244">
        <f>C29*E29</f>
        <v>0</v>
      </c>
    </row>
    <row r="30" spans="1:6" x14ac:dyDescent="0.2">
      <c r="A30" s="234"/>
      <c r="B30" s="241"/>
      <c r="C30" s="242"/>
      <c r="D30" s="238"/>
      <c r="E30" s="245"/>
      <c r="F30" s="244"/>
    </row>
    <row r="31" spans="1:6" x14ac:dyDescent="0.2">
      <c r="A31" s="234"/>
      <c r="B31" s="248"/>
      <c r="C31" s="242"/>
      <c r="D31" s="238"/>
      <c r="E31" s="239"/>
      <c r="F31" s="240"/>
    </row>
    <row r="32" spans="1:6" x14ac:dyDescent="0.2">
      <c r="A32" s="246">
        <f>COUNT($A$7:A31)+1</f>
        <v>6</v>
      </c>
      <c r="B32" s="235" t="s">
        <v>41</v>
      </c>
      <c r="C32" s="242"/>
      <c r="D32" s="238"/>
      <c r="E32" s="239"/>
      <c r="F32" s="240"/>
    </row>
    <row r="33" spans="1:6" ht="25.5" x14ac:dyDescent="0.2">
      <c r="A33" s="234"/>
      <c r="B33" s="247" t="s">
        <v>60</v>
      </c>
      <c r="C33" s="242"/>
      <c r="D33" s="238"/>
      <c r="E33" s="239"/>
      <c r="F33" s="240"/>
    </row>
    <row r="34" spans="1:6" x14ac:dyDescent="0.2">
      <c r="A34" s="234"/>
      <c r="B34" s="241" t="s">
        <v>79</v>
      </c>
      <c r="C34" s="242">
        <v>13</v>
      </c>
      <c r="D34" s="238" t="s">
        <v>1</v>
      </c>
      <c r="E34" s="24">
        <v>0</v>
      </c>
      <c r="F34" s="244">
        <f t="shared" ref="F34" si="1">C34*E34</f>
        <v>0</v>
      </c>
    </row>
    <row r="35" spans="1:6" x14ac:dyDescent="0.2">
      <c r="A35" s="234"/>
      <c r="B35" s="241"/>
      <c r="C35" s="242"/>
      <c r="D35" s="238"/>
      <c r="E35" s="245"/>
      <c r="F35" s="244"/>
    </row>
    <row r="36" spans="1:6" x14ac:dyDescent="0.2">
      <c r="A36" s="234"/>
      <c r="B36" s="241"/>
      <c r="C36" s="242"/>
      <c r="D36" s="238"/>
      <c r="E36" s="245"/>
      <c r="F36" s="244"/>
    </row>
    <row r="37" spans="1:6" x14ac:dyDescent="0.2">
      <c r="A37" s="246">
        <f>COUNT($A$7:A36)+1</f>
        <v>7</v>
      </c>
      <c r="B37" s="235" t="s">
        <v>34</v>
      </c>
      <c r="C37" s="242"/>
      <c r="D37" s="238"/>
      <c r="E37" s="239"/>
      <c r="F37" s="240"/>
    </row>
    <row r="38" spans="1:6" ht="38.25" x14ac:dyDescent="0.2">
      <c r="A38" s="234"/>
      <c r="B38" s="247" t="s">
        <v>35</v>
      </c>
      <c r="C38" s="242"/>
      <c r="D38" s="238"/>
      <c r="E38" s="239"/>
      <c r="F38" s="240"/>
    </row>
    <row r="39" spans="1:6" x14ac:dyDescent="0.2">
      <c r="A39" s="234"/>
      <c r="B39" s="241" t="s">
        <v>37</v>
      </c>
      <c r="C39" s="242">
        <v>1</v>
      </c>
      <c r="D39" s="238" t="s">
        <v>1</v>
      </c>
      <c r="E39" s="24">
        <v>0</v>
      </c>
      <c r="F39" s="244">
        <f>C39*E39</f>
        <v>0</v>
      </c>
    </row>
    <row r="40" spans="1:6" x14ac:dyDescent="0.2">
      <c r="A40" s="234"/>
      <c r="B40" s="241"/>
      <c r="C40" s="242"/>
      <c r="D40" s="238"/>
      <c r="E40" s="245"/>
      <c r="F40" s="244"/>
    </row>
    <row r="41" spans="1:6" x14ac:dyDescent="0.2">
      <c r="A41" s="234"/>
      <c r="B41" s="241"/>
      <c r="C41" s="242"/>
      <c r="D41" s="238"/>
      <c r="E41" s="245"/>
      <c r="F41" s="244"/>
    </row>
    <row r="42" spans="1:6" x14ac:dyDescent="0.2">
      <c r="A42" s="246">
        <f>COUNT($A$7:A41)+1</f>
        <v>8</v>
      </c>
      <c r="B42" s="235" t="s">
        <v>62</v>
      </c>
      <c r="C42" s="242"/>
      <c r="D42" s="238"/>
      <c r="E42" s="239"/>
      <c r="F42" s="240"/>
    </row>
    <row r="43" spans="1:6" ht="25.5" x14ac:dyDescent="0.2">
      <c r="A43" s="234"/>
      <c r="B43" s="247" t="s">
        <v>15</v>
      </c>
      <c r="C43" s="242"/>
      <c r="D43" s="238"/>
      <c r="E43" s="239"/>
      <c r="F43" s="240"/>
    </row>
    <row r="44" spans="1:6" x14ac:dyDescent="0.2">
      <c r="A44" s="234"/>
      <c r="B44" s="248" t="s">
        <v>78</v>
      </c>
      <c r="C44" s="242">
        <v>2</v>
      </c>
      <c r="D44" s="238" t="s">
        <v>1</v>
      </c>
      <c r="E44" s="24">
        <v>0</v>
      </c>
      <c r="F44" s="244">
        <f>C44*E44</f>
        <v>0</v>
      </c>
    </row>
    <row r="45" spans="1:6" x14ac:dyDescent="0.2">
      <c r="A45" s="234"/>
      <c r="B45" s="248"/>
      <c r="C45" s="242"/>
      <c r="D45" s="238"/>
      <c r="E45" s="245"/>
      <c r="F45" s="244"/>
    </row>
    <row r="46" spans="1:6" x14ac:dyDescent="0.2">
      <c r="A46" s="234"/>
      <c r="B46" s="248"/>
      <c r="C46" s="242"/>
      <c r="D46" s="238"/>
      <c r="E46" s="239"/>
      <c r="F46" s="240"/>
    </row>
    <row r="47" spans="1:6" x14ac:dyDescent="0.2">
      <c r="A47" s="246">
        <f>COUNT($A$7:A44)+1</f>
        <v>9</v>
      </c>
      <c r="B47" s="235" t="s">
        <v>53</v>
      </c>
      <c r="C47" s="242"/>
      <c r="D47" s="238"/>
      <c r="E47" s="239"/>
      <c r="F47" s="240"/>
    </row>
    <row r="48" spans="1:6" ht="114.75" x14ac:dyDescent="0.2">
      <c r="A48" s="234"/>
      <c r="B48" s="247" t="s">
        <v>96</v>
      </c>
      <c r="C48" s="242"/>
      <c r="D48" s="238"/>
      <c r="E48" s="239"/>
      <c r="F48" s="240"/>
    </row>
    <row r="49" spans="1:6" x14ac:dyDescent="0.2">
      <c r="A49" s="234"/>
      <c r="B49" s="248"/>
      <c r="C49" s="242">
        <v>1</v>
      </c>
      <c r="D49" s="238" t="s">
        <v>1</v>
      </c>
      <c r="E49" s="24">
        <v>0</v>
      </c>
      <c r="F49" s="244">
        <f>C49*E49</f>
        <v>0</v>
      </c>
    </row>
    <row r="50" spans="1:6" x14ac:dyDescent="0.2">
      <c r="A50" s="234"/>
      <c r="B50" s="248"/>
      <c r="C50" s="242"/>
      <c r="D50" s="238"/>
      <c r="E50" s="245"/>
      <c r="F50" s="244"/>
    </row>
    <row r="51" spans="1:6" x14ac:dyDescent="0.2">
      <c r="A51" s="249"/>
      <c r="B51" s="259"/>
      <c r="C51" s="260"/>
      <c r="D51" s="261"/>
      <c r="E51" s="256"/>
      <c r="F51" s="262"/>
    </row>
    <row r="52" spans="1:6" s="1" customFormat="1" x14ac:dyDescent="0.2">
      <c r="A52" s="253">
        <f>COUNT($A$7:A50)+1</f>
        <v>10</v>
      </c>
      <c r="B52" s="254" t="s">
        <v>107</v>
      </c>
      <c r="C52" s="242"/>
      <c r="D52" s="255"/>
      <c r="E52" s="256"/>
      <c r="F52" s="257"/>
    </row>
    <row r="53" spans="1:6" s="1" customFormat="1" ht="38.25" x14ac:dyDescent="0.2">
      <c r="A53" s="249"/>
      <c r="B53" s="258" t="s">
        <v>108</v>
      </c>
      <c r="C53" s="242"/>
      <c r="D53" s="255"/>
      <c r="E53" s="256"/>
      <c r="F53" s="257"/>
    </row>
    <row r="54" spans="1:6" s="1" customFormat="1" x14ac:dyDescent="0.2">
      <c r="A54" s="249"/>
      <c r="B54" s="258" t="s">
        <v>109</v>
      </c>
      <c r="C54" s="242">
        <v>1</v>
      </c>
      <c r="D54" s="255" t="s">
        <v>1</v>
      </c>
      <c r="E54" s="25">
        <v>0</v>
      </c>
      <c r="F54" s="252">
        <f>C54*E54</f>
        <v>0</v>
      </c>
    </row>
    <row r="55" spans="1:6" s="1" customFormat="1" x14ac:dyDescent="0.2">
      <c r="A55" s="249"/>
      <c r="B55" s="250"/>
      <c r="C55" s="242"/>
      <c r="D55" s="251"/>
      <c r="E55" s="256"/>
      <c r="F55" s="252"/>
    </row>
    <row r="56" spans="1:6" s="1" customFormat="1" x14ac:dyDescent="0.2">
      <c r="A56" s="249"/>
      <c r="B56" s="259"/>
      <c r="C56" s="260"/>
      <c r="D56" s="261"/>
      <c r="E56" s="256"/>
      <c r="F56" s="262"/>
    </row>
    <row r="57" spans="1:6" x14ac:dyDescent="0.2">
      <c r="A57" s="246">
        <f>COUNT($A$7:A56)+1</f>
        <v>11</v>
      </c>
      <c r="B57" s="235" t="s">
        <v>16</v>
      </c>
      <c r="C57" s="237"/>
      <c r="D57" s="238"/>
      <c r="E57" s="239"/>
      <c r="F57" s="244"/>
    </row>
    <row r="58" spans="1:6" ht="25.5" x14ac:dyDescent="0.2">
      <c r="A58" s="234"/>
      <c r="B58" s="247" t="s">
        <v>67</v>
      </c>
      <c r="C58" s="237"/>
      <c r="D58" s="238"/>
      <c r="E58" s="239"/>
      <c r="F58" s="244"/>
    </row>
    <row r="59" spans="1:6" ht="14.25" x14ac:dyDescent="0.2">
      <c r="A59" s="234"/>
      <c r="B59" s="248"/>
      <c r="C59" s="242">
        <v>50</v>
      </c>
      <c r="D59" s="243" t="s">
        <v>19</v>
      </c>
      <c r="E59" s="24">
        <v>0</v>
      </c>
      <c r="F59" s="244">
        <f>C59*E59</f>
        <v>0</v>
      </c>
    </row>
    <row r="60" spans="1:6" x14ac:dyDescent="0.2">
      <c r="A60" s="234"/>
      <c r="B60" s="248"/>
      <c r="C60" s="237"/>
      <c r="D60" s="238"/>
      <c r="E60" s="239"/>
      <c r="F60" s="244"/>
    </row>
    <row r="61" spans="1:6" x14ac:dyDescent="0.2">
      <c r="A61" s="234"/>
      <c r="B61" s="248"/>
      <c r="C61" s="237"/>
      <c r="D61" s="238"/>
      <c r="E61" s="239"/>
      <c r="F61" s="244"/>
    </row>
    <row r="62" spans="1:6" x14ac:dyDescent="0.2">
      <c r="A62" s="246">
        <f>COUNT($A$7:A61)+1</f>
        <v>12</v>
      </c>
      <c r="B62" s="235" t="s">
        <v>68</v>
      </c>
      <c r="C62" s="237"/>
      <c r="D62" s="238"/>
      <c r="E62" s="245"/>
      <c r="F62" s="244"/>
    </row>
    <row r="63" spans="1:6" ht="38.25" x14ac:dyDescent="0.2">
      <c r="A63" s="234"/>
      <c r="B63" s="264" t="s">
        <v>12</v>
      </c>
      <c r="C63" s="237"/>
      <c r="D63" s="238"/>
      <c r="E63" s="239"/>
      <c r="F63" s="244"/>
    </row>
    <row r="64" spans="1:6" x14ac:dyDescent="0.2">
      <c r="A64" s="265"/>
      <c r="B64" s="248"/>
      <c r="C64" s="237"/>
      <c r="D64" s="263">
        <v>0.1</v>
      </c>
      <c r="E64" s="239"/>
      <c r="F64" s="244">
        <f>D64*(SUM(F9:F59))</f>
        <v>0</v>
      </c>
    </row>
    <row r="65" spans="1:6" x14ac:dyDescent="0.2">
      <c r="A65" s="265"/>
      <c r="B65" s="248"/>
      <c r="C65" s="237"/>
      <c r="D65" s="238"/>
      <c r="E65" s="245"/>
      <c r="F65" s="244"/>
    </row>
    <row r="66" spans="1:6" x14ac:dyDescent="0.2">
      <c r="A66" s="265"/>
      <c r="B66" s="235" t="s">
        <v>2</v>
      </c>
      <c r="C66" s="237"/>
      <c r="D66" s="238"/>
      <c r="E66" s="266" t="s">
        <v>23</v>
      </c>
      <c r="F66" s="267">
        <f>SUM(F9:F65)</f>
        <v>0</v>
      </c>
    </row>
  </sheetData>
  <sheetProtection algorithmName="SHA-512" hashValue="gn5fGEZeoX+lZwMSR6dk3xjL4eV5zOy1lj+dyxP2iCr8MPSZCZ/1mZQmC4srqF9YbCi5w4nxITbWHE5B6XcWnA==" saltValue="+jcun7DB4BMLodBu/rWMJQ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2" manualBreakCount="2">
    <brk id="40" max="16383" man="1"/>
    <brk id="8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view="pageBreakPreview" zoomScale="70" zoomScaleNormal="100" zoomScaleSheetLayoutView="70" workbookViewId="0">
      <selection activeCell="E50" sqref="E50"/>
    </sheetView>
  </sheetViews>
  <sheetFormatPr defaultColWidth="9.140625" defaultRowHeight="12.75" x14ac:dyDescent="0.2"/>
  <cols>
    <col min="1" max="1" width="5.7109375" style="51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209" t="s">
        <v>30</v>
      </c>
      <c r="B1" s="210" t="s">
        <v>8</v>
      </c>
      <c r="C1" s="211"/>
      <c r="D1" s="212"/>
      <c r="E1" s="213"/>
      <c r="F1" s="214"/>
    </row>
    <row r="2" spans="1:6" x14ac:dyDescent="0.2">
      <c r="A2" s="215" t="s">
        <v>31</v>
      </c>
      <c r="B2" s="216" t="s">
        <v>14</v>
      </c>
      <c r="C2" s="217"/>
      <c r="D2" s="218"/>
      <c r="E2" s="219"/>
      <c r="F2" s="220"/>
    </row>
    <row r="3" spans="1:6" x14ac:dyDescent="0.2">
      <c r="A3" s="215" t="s">
        <v>156</v>
      </c>
      <c r="B3" s="221" t="s">
        <v>194</v>
      </c>
      <c r="C3" s="217"/>
      <c r="D3" s="218"/>
      <c r="E3" s="219"/>
      <c r="F3" s="220"/>
    </row>
    <row r="4" spans="1:6" x14ac:dyDescent="0.2">
      <c r="A4" s="215"/>
      <c r="B4" s="222" t="s">
        <v>195</v>
      </c>
      <c r="C4" s="217"/>
      <c r="D4" s="218"/>
      <c r="E4" s="219"/>
      <c r="F4" s="220"/>
    </row>
    <row r="5" spans="1:6" s="31" customFormat="1" ht="76.5" x14ac:dyDescent="0.2">
      <c r="A5" s="223" t="s">
        <v>0</v>
      </c>
      <c r="B5" s="224" t="s">
        <v>13</v>
      </c>
      <c r="C5" s="225" t="s">
        <v>9</v>
      </c>
      <c r="D5" s="225" t="s">
        <v>10</v>
      </c>
      <c r="E5" s="226" t="s">
        <v>20</v>
      </c>
      <c r="F5" s="227" t="s">
        <v>21</v>
      </c>
    </row>
    <row r="6" spans="1:6" ht="15.75" x14ac:dyDescent="0.25">
      <c r="A6" s="228">
        <v>1</v>
      </c>
      <c r="B6" s="229"/>
      <c r="C6" s="230"/>
      <c r="D6" s="231"/>
      <c r="E6" s="232"/>
      <c r="F6" s="233"/>
    </row>
    <row r="7" spans="1:6" ht="15.75" x14ac:dyDescent="0.25">
      <c r="A7" s="234">
        <f>COUNT(A6+1)</f>
        <v>1</v>
      </c>
      <c r="B7" s="235" t="s">
        <v>33</v>
      </c>
      <c r="C7" s="230"/>
      <c r="D7" s="231"/>
      <c r="E7" s="232"/>
      <c r="F7" s="233"/>
    </row>
    <row r="8" spans="1:6" ht="25.5" x14ac:dyDescent="0.2">
      <c r="A8" s="234"/>
      <c r="B8" s="236" t="s">
        <v>59</v>
      </c>
      <c r="C8" s="237"/>
      <c r="D8" s="238"/>
      <c r="E8" s="239"/>
      <c r="F8" s="240"/>
    </row>
    <row r="9" spans="1:6" ht="14.25" x14ac:dyDescent="0.2">
      <c r="A9" s="234"/>
      <c r="B9" s="241" t="s">
        <v>70</v>
      </c>
      <c r="C9" s="242">
        <v>30</v>
      </c>
      <c r="D9" s="243" t="s">
        <v>19</v>
      </c>
      <c r="E9" s="24">
        <v>0</v>
      </c>
      <c r="F9" s="244">
        <f>C9*E9</f>
        <v>0</v>
      </c>
    </row>
    <row r="10" spans="1:6" x14ac:dyDescent="0.2">
      <c r="A10" s="234"/>
      <c r="B10" s="241"/>
      <c r="C10" s="242"/>
      <c r="D10" s="243"/>
      <c r="E10" s="245"/>
      <c r="F10" s="244"/>
    </row>
    <row r="11" spans="1:6" x14ac:dyDescent="0.2">
      <c r="A11" s="234"/>
      <c r="B11" s="241"/>
      <c r="C11" s="242"/>
      <c r="D11" s="243"/>
      <c r="E11" s="245"/>
      <c r="F11" s="244"/>
    </row>
    <row r="12" spans="1:6" x14ac:dyDescent="0.2">
      <c r="A12" s="246">
        <f>COUNT($A$7:A11)+1</f>
        <v>2</v>
      </c>
      <c r="B12" s="221" t="s">
        <v>44</v>
      </c>
      <c r="C12" s="242"/>
      <c r="D12" s="251"/>
      <c r="E12" s="268"/>
      <c r="F12" s="269"/>
    </row>
    <row r="13" spans="1:6" ht="38.25" x14ac:dyDescent="0.2">
      <c r="A13" s="234"/>
      <c r="B13" s="270" t="s">
        <v>45</v>
      </c>
      <c r="C13" s="242"/>
      <c r="D13" s="251"/>
      <c r="E13" s="268"/>
      <c r="F13" s="269"/>
    </row>
    <row r="14" spans="1:6" ht="14.25" x14ac:dyDescent="0.2">
      <c r="A14" s="234"/>
      <c r="B14" s="271" t="s">
        <v>46</v>
      </c>
      <c r="C14" s="242">
        <v>20</v>
      </c>
      <c r="D14" s="272" t="s">
        <v>19</v>
      </c>
      <c r="E14" s="25">
        <v>0</v>
      </c>
      <c r="F14" s="252">
        <f>C14*E14</f>
        <v>0</v>
      </c>
    </row>
    <row r="15" spans="1:6" x14ac:dyDescent="0.2">
      <c r="A15" s="234"/>
      <c r="B15" s="271"/>
      <c r="C15" s="242"/>
      <c r="D15" s="272"/>
      <c r="E15" s="256"/>
      <c r="F15" s="252"/>
    </row>
    <row r="16" spans="1:6" x14ac:dyDescent="0.2">
      <c r="A16" s="234"/>
      <c r="B16" s="248"/>
      <c r="C16" s="242"/>
      <c r="D16" s="238"/>
      <c r="E16" s="239"/>
      <c r="F16" s="240"/>
    </row>
    <row r="17" spans="1:6" ht="14.25" x14ac:dyDescent="0.2">
      <c r="A17" s="246">
        <f>COUNT($A$7:A16)+1</f>
        <v>3</v>
      </c>
      <c r="B17" s="235" t="s">
        <v>112</v>
      </c>
      <c r="C17" s="242"/>
      <c r="D17" s="238"/>
      <c r="E17" s="239"/>
      <c r="F17" s="240"/>
    </row>
    <row r="18" spans="1:6" ht="14.25" x14ac:dyDescent="0.2">
      <c r="A18" s="234"/>
      <c r="B18" s="247" t="s">
        <v>113</v>
      </c>
      <c r="C18" s="242"/>
      <c r="D18" s="238"/>
      <c r="E18" s="239"/>
      <c r="F18" s="240"/>
    </row>
    <row r="19" spans="1:6" x14ac:dyDescent="0.2">
      <c r="A19" s="234"/>
      <c r="B19" s="241" t="s">
        <v>37</v>
      </c>
      <c r="C19" s="242">
        <v>3</v>
      </c>
      <c r="D19" s="238" t="s">
        <v>1</v>
      </c>
      <c r="E19" s="24">
        <v>0</v>
      </c>
      <c r="F19" s="244">
        <f t="shared" ref="F19" si="0">C19*E19</f>
        <v>0</v>
      </c>
    </row>
    <row r="20" spans="1:6" x14ac:dyDescent="0.2">
      <c r="A20" s="234"/>
      <c r="B20" s="241"/>
      <c r="C20" s="242"/>
      <c r="D20" s="238"/>
      <c r="E20" s="245"/>
      <c r="F20" s="244"/>
    </row>
    <row r="21" spans="1:6" x14ac:dyDescent="0.2">
      <c r="A21" s="234"/>
      <c r="B21" s="248"/>
      <c r="C21" s="242"/>
      <c r="D21" s="238"/>
      <c r="E21" s="239"/>
      <c r="F21" s="240"/>
    </row>
    <row r="22" spans="1:6" x14ac:dyDescent="0.2">
      <c r="A22" s="246">
        <f>COUNT($A$7:A21)+1</f>
        <v>4</v>
      </c>
      <c r="B22" s="273" t="s">
        <v>38</v>
      </c>
      <c r="C22" s="274"/>
      <c r="D22" s="275"/>
      <c r="E22" s="276"/>
      <c r="F22" s="277"/>
    </row>
    <row r="23" spans="1:6" x14ac:dyDescent="0.2">
      <c r="A23" s="234"/>
      <c r="B23" s="264" t="s">
        <v>39</v>
      </c>
      <c r="C23" s="274"/>
      <c r="D23" s="275"/>
      <c r="E23" s="276"/>
      <c r="F23" s="277"/>
    </row>
    <row r="24" spans="1:6" x14ac:dyDescent="0.2">
      <c r="A24" s="246"/>
      <c r="B24" s="278" t="s">
        <v>189</v>
      </c>
      <c r="C24" s="242">
        <v>1</v>
      </c>
      <c r="D24" s="275" t="s">
        <v>1</v>
      </c>
      <c r="E24" s="24">
        <v>0</v>
      </c>
      <c r="F24" s="244">
        <f>C24*E24</f>
        <v>0</v>
      </c>
    </row>
    <row r="25" spans="1:6" x14ac:dyDescent="0.2">
      <c r="A25" s="234"/>
      <c r="B25" s="241"/>
      <c r="C25" s="242"/>
      <c r="D25" s="238"/>
      <c r="E25" s="245"/>
      <c r="F25" s="244"/>
    </row>
    <row r="26" spans="1:6" x14ac:dyDescent="0.2">
      <c r="A26" s="234"/>
      <c r="B26" s="248"/>
      <c r="C26" s="242"/>
      <c r="D26" s="238"/>
      <c r="E26" s="239"/>
      <c r="F26" s="240"/>
    </row>
    <row r="27" spans="1:6" x14ac:dyDescent="0.2">
      <c r="A27" s="246">
        <f>COUNT($A$7:A24)+1</f>
        <v>5</v>
      </c>
      <c r="B27" s="235" t="s">
        <v>42</v>
      </c>
      <c r="C27" s="242"/>
      <c r="D27" s="238"/>
      <c r="E27" s="239"/>
      <c r="F27" s="240"/>
    </row>
    <row r="28" spans="1:6" x14ac:dyDescent="0.2">
      <c r="A28" s="234"/>
      <c r="B28" s="247" t="s">
        <v>43</v>
      </c>
      <c r="C28" s="242"/>
      <c r="D28" s="238"/>
      <c r="E28" s="239"/>
      <c r="F28" s="240"/>
    </row>
    <row r="29" spans="1:6" x14ac:dyDescent="0.2">
      <c r="A29" s="234"/>
      <c r="B29" s="241" t="s">
        <v>79</v>
      </c>
      <c r="C29" s="242">
        <v>1</v>
      </c>
      <c r="D29" s="238" t="s">
        <v>1</v>
      </c>
      <c r="E29" s="24">
        <v>0</v>
      </c>
      <c r="F29" s="244">
        <f>C29*E29</f>
        <v>0</v>
      </c>
    </row>
    <row r="30" spans="1:6" x14ac:dyDescent="0.2">
      <c r="A30" s="234"/>
      <c r="B30" s="241"/>
      <c r="C30" s="242"/>
      <c r="D30" s="238"/>
      <c r="E30" s="245"/>
      <c r="F30" s="244"/>
    </row>
    <row r="31" spans="1:6" x14ac:dyDescent="0.2">
      <c r="A31" s="234"/>
      <c r="B31" s="248"/>
      <c r="C31" s="242"/>
      <c r="D31" s="238"/>
      <c r="E31" s="239"/>
      <c r="F31" s="240"/>
    </row>
    <row r="32" spans="1:6" x14ac:dyDescent="0.2">
      <c r="A32" s="246">
        <f>COUNT($A$7:A31)+1</f>
        <v>6</v>
      </c>
      <c r="B32" s="235" t="s">
        <v>41</v>
      </c>
      <c r="C32" s="242"/>
      <c r="D32" s="238"/>
      <c r="E32" s="239"/>
      <c r="F32" s="240"/>
    </row>
    <row r="33" spans="1:6" ht="25.5" x14ac:dyDescent="0.2">
      <c r="A33" s="234"/>
      <c r="B33" s="247" t="s">
        <v>60</v>
      </c>
      <c r="C33" s="242"/>
      <c r="D33" s="238"/>
      <c r="E33" s="239"/>
      <c r="F33" s="240"/>
    </row>
    <row r="34" spans="1:6" x14ac:dyDescent="0.2">
      <c r="A34" s="234"/>
      <c r="B34" s="241" t="s">
        <v>79</v>
      </c>
      <c r="C34" s="242">
        <v>13</v>
      </c>
      <c r="D34" s="238" t="s">
        <v>1</v>
      </c>
      <c r="E34" s="24">
        <v>0</v>
      </c>
      <c r="F34" s="244">
        <f t="shared" ref="F34" si="1">C34*E34</f>
        <v>0</v>
      </c>
    </row>
    <row r="35" spans="1:6" x14ac:dyDescent="0.2">
      <c r="A35" s="234"/>
      <c r="B35" s="241"/>
      <c r="C35" s="242"/>
      <c r="D35" s="238"/>
      <c r="E35" s="245"/>
      <c r="F35" s="244"/>
    </row>
    <row r="36" spans="1:6" x14ac:dyDescent="0.2">
      <c r="A36" s="234"/>
      <c r="B36" s="241"/>
      <c r="C36" s="242"/>
      <c r="D36" s="238"/>
      <c r="E36" s="245"/>
      <c r="F36" s="244"/>
    </row>
    <row r="37" spans="1:6" x14ac:dyDescent="0.2">
      <c r="A37" s="246">
        <f>COUNT($A$7:A36)+1</f>
        <v>7</v>
      </c>
      <c r="B37" s="235" t="s">
        <v>34</v>
      </c>
      <c r="C37" s="242"/>
      <c r="D37" s="238"/>
      <c r="E37" s="239"/>
      <c r="F37" s="240"/>
    </row>
    <row r="38" spans="1:6" ht="38.25" x14ac:dyDescent="0.2">
      <c r="A38" s="234"/>
      <c r="B38" s="247" t="s">
        <v>35</v>
      </c>
      <c r="C38" s="242"/>
      <c r="D38" s="238"/>
      <c r="E38" s="239"/>
      <c r="F38" s="240"/>
    </row>
    <row r="39" spans="1:6" x14ac:dyDescent="0.2">
      <c r="A39" s="234"/>
      <c r="B39" s="241" t="s">
        <v>37</v>
      </c>
      <c r="C39" s="242">
        <v>1</v>
      </c>
      <c r="D39" s="238" t="s">
        <v>1</v>
      </c>
      <c r="E39" s="24">
        <v>0</v>
      </c>
      <c r="F39" s="244">
        <f>C39*E39</f>
        <v>0</v>
      </c>
    </row>
    <row r="40" spans="1:6" x14ac:dyDescent="0.2">
      <c r="A40" s="234"/>
      <c r="B40" s="241"/>
      <c r="C40" s="242"/>
      <c r="D40" s="238"/>
      <c r="E40" s="245"/>
      <c r="F40" s="244"/>
    </row>
    <row r="41" spans="1:6" x14ac:dyDescent="0.2">
      <c r="A41" s="234"/>
      <c r="B41" s="241"/>
      <c r="C41" s="242"/>
      <c r="D41" s="238"/>
      <c r="E41" s="245"/>
      <c r="F41" s="244"/>
    </row>
    <row r="42" spans="1:6" x14ac:dyDescent="0.2">
      <c r="A42" s="246">
        <f>COUNT($A$7:A41)+1</f>
        <v>8</v>
      </c>
      <c r="B42" s="235" t="s">
        <v>62</v>
      </c>
      <c r="C42" s="242"/>
      <c r="D42" s="238"/>
      <c r="E42" s="239"/>
      <c r="F42" s="240"/>
    </row>
    <row r="43" spans="1:6" ht="25.5" x14ac:dyDescent="0.2">
      <c r="A43" s="234"/>
      <c r="B43" s="247" t="s">
        <v>15</v>
      </c>
      <c r="C43" s="242"/>
      <c r="D43" s="238"/>
      <c r="E43" s="239"/>
      <c r="F43" s="240"/>
    </row>
    <row r="44" spans="1:6" x14ac:dyDescent="0.2">
      <c r="A44" s="234"/>
      <c r="B44" s="248" t="s">
        <v>78</v>
      </c>
      <c r="C44" s="242">
        <v>2</v>
      </c>
      <c r="D44" s="238" t="s">
        <v>1</v>
      </c>
      <c r="E44" s="24">
        <v>0</v>
      </c>
      <c r="F44" s="244">
        <f>C44*E44</f>
        <v>0</v>
      </c>
    </row>
    <row r="45" spans="1:6" x14ac:dyDescent="0.2">
      <c r="A45" s="234"/>
      <c r="B45" s="248"/>
      <c r="C45" s="242"/>
      <c r="D45" s="238"/>
      <c r="E45" s="245"/>
      <c r="F45" s="244"/>
    </row>
    <row r="46" spans="1:6" x14ac:dyDescent="0.2">
      <c r="A46" s="234"/>
      <c r="B46" s="248"/>
      <c r="C46" s="242"/>
      <c r="D46" s="238"/>
      <c r="E46" s="239"/>
      <c r="F46" s="240"/>
    </row>
    <row r="47" spans="1:6" x14ac:dyDescent="0.2">
      <c r="A47" s="246">
        <f>COUNT($A$7:A44)+1</f>
        <v>9</v>
      </c>
      <c r="B47" s="235" t="s">
        <v>53</v>
      </c>
      <c r="C47" s="242"/>
      <c r="D47" s="238"/>
      <c r="E47" s="239"/>
      <c r="F47" s="240"/>
    </row>
    <row r="48" spans="1:6" ht="114.75" x14ac:dyDescent="0.2">
      <c r="A48" s="234"/>
      <c r="B48" s="247" t="s">
        <v>96</v>
      </c>
      <c r="C48" s="242"/>
      <c r="D48" s="238"/>
      <c r="E48" s="239"/>
      <c r="F48" s="240"/>
    </row>
    <row r="49" spans="1:6" x14ac:dyDescent="0.2">
      <c r="A49" s="234"/>
      <c r="B49" s="248"/>
      <c r="C49" s="242">
        <v>1</v>
      </c>
      <c r="D49" s="238" t="s">
        <v>1</v>
      </c>
      <c r="E49" s="24">
        <v>0</v>
      </c>
      <c r="F49" s="244">
        <f>C49*E49</f>
        <v>0</v>
      </c>
    </row>
    <row r="50" spans="1:6" x14ac:dyDescent="0.2">
      <c r="A50" s="234"/>
      <c r="B50" s="248"/>
      <c r="C50" s="242"/>
      <c r="D50" s="238"/>
      <c r="E50" s="245"/>
      <c r="F50" s="244"/>
    </row>
    <row r="51" spans="1:6" x14ac:dyDescent="0.2">
      <c r="A51" s="249"/>
      <c r="B51" s="259"/>
      <c r="C51" s="260"/>
      <c r="D51" s="261"/>
      <c r="E51" s="256"/>
      <c r="F51" s="262"/>
    </row>
    <row r="52" spans="1:6" s="1" customFormat="1" x14ac:dyDescent="0.2">
      <c r="A52" s="253">
        <f>COUNT($A$7:A50)+1</f>
        <v>10</v>
      </c>
      <c r="B52" s="254" t="s">
        <v>107</v>
      </c>
      <c r="C52" s="242"/>
      <c r="D52" s="255"/>
      <c r="E52" s="256"/>
      <c r="F52" s="257"/>
    </row>
    <row r="53" spans="1:6" s="1" customFormat="1" ht="38.25" x14ac:dyDescent="0.2">
      <c r="A53" s="249"/>
      <c r="B53" s="258" t="s">
        <v>108</v>
      </c>
      <c r="C53" s="242"/>
      <c r="D53" s="255"/>
      <c r="E53" s="256"/>
      <c r="F53" s="257"/>
    </row>
    <row r="54" spans="1:6" s="1" customFormat="1" x14ac:dyDescent="0.2">
      <c r="A54" s="249"/>
      <c r="B54" s="258" t="s">
        <v>109</v>
      </c>
      <c r="C54" s="242">
        <v>1</v>
      </c>
      <c r="D54" s="255" t="s">
        <v>1</v>
      </c>
      <c r="E54" s="25">
        <v>0</v>
      </c>
      <c r="F54" s="252">
        <f>C54*E54</f>
        <v>0</v>
      </c>
    </row>
    <row r="55" spans="1:6" s="1" customFormat="1" x14ac:dyDescent="0.2">
      <c r="A55" s="249"/>
      <c r="B55" s="250"/>
      <c r="C55" s="242"/>
      <c r="D55" s="251"/>
      <c r="E55" s="256"/>
      <c r="F55" s="252"/>
    </row>
    <row r="56" spans="1:6" s="1" customFormat="1" x14ac:dyDescent="0.2">
      <c r="A56" s="249"/>
      <c r="B56" s="259"/>
      <c r="C56" s="260"/>
      <c r="D56" s="261"/>
      <c r="E56" s="256"/>
      <c r="F56" s="262"/>
    </row>
    <row r="57" spans="1:6" x14ac:dyDescent="0.2">
      <c r="A57" s="246">
        <f>COUNT($A$7:A56)+1</f>
        <v>11</v>
      </c>
      <c r="B57" s="235" t="s">
        <v>16</v>
      </c>
      <c r="C57" s="237"/>
      <c r="D57" s="238"/>
      <c r="E57" s="239"/>
      <c r="F57" s="244"/>
    </row>
    <row r="58" spans="1:6" ht="25.5" x14ac:dyDescent="0.2">
      <c r="A58" s="234"/>
      <c r="B58" s="247" t="s">
        <v>67</v>
      </c>
      <c r="C58" s="237"/>
      <c r="D58" s="238"/>
      <c r="E58" s="239"/>
      <c r="F58" s="244"/>
    </row>
    <row r="59" spans="1:6" ht="14.25" x14ac:dyDescent="0.2">
      <c r="A59" s="234"/>
      <c r="B59" s="248"/>
      <c r="C59" s="242">
        <v>50</v>
      </c>
      <c r="D59" s="243" t="s">
        <v>19</v>
      </c>
      <c r="E59" s="24">
        <v>0</v>
      </c>
      <c r="F59" s="244">
        <f>C59*E59</f>
        <v>0</v>
      </c>
    </row>
    <row r="60" spans="1:6" x14ac:dyDescent="0.2">
      <c r="A60" s="234"/>
      <c r="B60" s="248"/>
      <c r="C60" s="237"/>
      <c r="D60" s="238"/>
      <c r="E60" s="239"/>
      <c r="F60" s="244"/>
    </row>
    <row r="61" spans="1:6" x14ac:dyDescent="0.2">
      <c r="A61" s="234"/>
      <c r="B61" s="248"/>
      <c r="C61" s="237"/>
      <c r="D61" s="238"/>
      <c r="E61" s="239"/>
      <c r="F61" s="244"/>
    </row>
    <row r="62" spans="1:6" x14ac:dyDescent="0.2">
      <c r="A62" s="246">
        <f>COUNT($A$7:A61)+1</f>
        <v>12</v>
      </c>
      <c r="B62" s="235" t="s">
        <v>68</v>
      </c>
      <c r="C62" s="237"/>
      <c r="D62" s="238"/>
      <c r="E62" s="245"/>
      <c r="F62" s="244"/>
    </row>
    <row r="63" spans="1:6" ht="38.25" x14ac:dyDescent="0.2">
      <c r="A63" s="234"/>
      <c r="B63" s="264" t="s">
        <v>12</v>
      </c>
      <c r="C63" s="237"/>
      <c r="D63" s="238"/>
      <c r="E63" s="239"/>
      <c r="F63" s="244"/>
    </row>
    <row r="64" spans="1:6" x14ac:dyDescent="0.2">
      <c r="A64" s="265"/>
      <c r="B64" s="248"/>
      <c r="C64" s="237"/>
      <c r="D64" s="263">
        <v>0.1</v>
      </c>
      <c r="E64" s="239"/>
      <c r="F64" s="244">
        <f>D64*(SUM(F9:F59))</f>
        <v>0</v>
      </c>
    </row>
    <row r="65" spans="1:6" x14ac:dyDescent="0.2">
      <c r="A65" s="265"/>
      <c r="B65" s="248"/>
      <c r="C65" s="237"/>
      <c r="D65" s="238"/>
      <c r="E65" s="245"/>
      <c r="F65" s="244"/>
    </row>
    <row r="66" spans="1:6" x14ac:dyDescent="0.2">
      <c r="A66" s="265"/>
      <c r="B66" s="235" t="s">
        <v>2</v>
      </c>
      <c r="C66" s="237"/>
      <c r="D66" s="238"/>
      <c r="E66" s="266" t="s">
        <v>23</v>
      </c>
      <c r="F66" s="267">
        <f>SUM(F9:F65)</f>
        <v>0</v>
      </c>
    </row>
  </sheetData>
  <sheetProtection algorithmName="SHA-512" hashValue="351Huq9Xm4ONotuihz7JZPLcRg7VQrTXoxiwCbrbSHUc06L86cFxwsmzMKKN/tM/5PkVHDSXSMb7HDzJdHwqMA==" saltValue="v4kc9yUrMM/z9pSl/a9nSg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2" manualBreakCount="2">
    <brk id="40" max="16383" man="1"/>
    <brk id="8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view="pageBreakPreview" zoomScale="70" zoomScaleNormal="100" zoomScaleSheetLayoutView="70" workbookViewId="0">
      <selection activeCell="E59" activeCellId="10" sqref="E9 E14 E19 E24 E29 E34 E39 E44 E49 E54 E59"/>
    </sheetView>
  </sheetViews>
  <sheetFormatPr defaultColWidth="9.140625" defaultRowHeight="12.75" x14ac:dyDescent="0.2"/>
  <cols>
    <col min="1" max="1" width="5.7109375" style="51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209" t="s">
        <v>30</v>
      </c>
      <c r="B1" s="210" t="s">
        <v>8</v>
      </c>
      <c r="C1" s="211"/>
      <c r="D1" s="212"/>
      <c r="E1" s="213"/>
      <c r="F1" s="214"/>
    </row>
    <row r="2" spans="1:6" x14ac:dyDescent="0.2">
      <c r="A2" s="215" t="s">
        <v>31</v>
      </c>
      <c r="B2" s="216" t="s">
        <v>14</v>
      </c>
      <c r="C2" s="217"/>
      <c r="D2" s="218"/>
      <c r="E2" s="219"/>
      <c r="F2" s="220"/>
    </row>
    <row r="3" spans="1:6" x14ac:dyDescent="0.2">
      <c r="A3" s="215" t="s">
        <v>158</v>
      </c>
      <c r="B3" s="221" t="s">
        <v>196</v>
      </c>
      <c r="C3" s="217"/>
      <c r="D3" s="218"/>
      <c r="E3" s="219"/>
      <c r="F3" s="220"/>
    </row>
    <row r="4" spans="1:6" x14ac:dyDescent="0.2">
      <c r="A4" s="215"/>
      <c r="B4" s="222" t="s">
        <v>197</v>
      </c>
      <c r="C4" s="217"/>
      <c r="D4" s="218"/>
      <c r="E4" s="219"/>
      <c r="F4" s="220"/>
    </row>
    <row r="5" spans="1:6" s="31" customFormat="1" ht="76.5" x14ac:dyDescent="0.2">
      <c r="A5" s="223" t="s">
        <v>0</v>
      </c>
      <c r="B5" s="224" t="s">
        <v>13</v>
      </c>
      <c r="C5" s="225" t="s">
        <v>9</v>
      </c>
      <c r="D5" s="225" t="s">
        <v>10</v>
      </c>
      <c r="E5" s="226" t="s">
        <v>20</v>
      </c>
      <c r="F5" s="227" t="s">
        <v>21</v>
      </c>
    </row>
    <row r="6" spans="1:6" ht="15.75" x14ac:dyDescent="0.25">
      <c r="A6" s="228">
        <v>1</v>
      </c>
      <c r="B6" s="229"/>
      <c r="C6" s="230"/>
      <c r="D6" s="231"/>
      <c r="E6" s="232"/>
      <c r="F6" s="233"/>
    </row>
    <row r="7" spans="1:6" ht="15.75" x14ac:dyDescent="0.25">
      <c r="A7" s="234">
        <f>COUNT(A6+1)</f>
        <v>1</v>
      </c>
      <c r="B7" s="235" t="s">
        <v>33</v>
      </c>
      <c r="C7" s="230"/>
      <c r="D7" s="231"/>
      <c r="E7" s="232"/>
      <c r="F7" s="233"/>
    </row>
    <row r="8" spans="1:6" ht="25.5" x14ac:dyDescent="0.2">
      <c r="A8" s="234"/>
      <c r="B8" s="236" t="s">
        <v>59</v>
      </c>
      <c r="C8" s="237"/>
      <c r="D8" s="238"/>
      <c r="E8" s="239"/>
      <c r="F8" s="240"/>
    </row>
    <row r="9" spans="1:6" ht="14.25" x14ac:dyDescent="0.2">
      <c r="A9" s="234"/>
      <c r="B9" s="241" t="s">
        <v>70</v>
      </c>
      <c r="C9" s="242">
        <v>35</v>
      </c>
      <c r="D9" s="243" t="s">
        <v>19</v>
      </c>
      <c r="E9" s="24">
        <v>0</v>
      </c>
      <c r="F9" s="244">
        <f>C9*E9</f>
        <v>0</v>
      </c>
    </row>
    <row r="10" spans="1:6" x14ac:dyDescent="0.2">
      <c r="A10" s="234"/>
      <c r="B10" s="241"/>
      <c r="C10" s="242"/>
      <c r="D10" s="243"/>
      <c r="E10" s="245"/>
      <c r="F10" s="244"/>
    </row>
    <row r="11" spans="1:6" x14ac:dyDescent="0.2">
      <c r="A11" s="234"/>
      <c r="B11" s="241"/>
      <c r="C11" s="242"/>
      <c r="D11" s="243"/>
      <c r="E11" s="245"/>
      <c r="F11" s="244"/>
    </row>
    <row r="12" spans="1:6" x14ac:dyDescent="0.2">
      <c r="A12" s="246">
        <f>COUNT($A$7:A11)+1</f>
        <v>2</v>
      </c>
      <c r="B12" s="221" t="s">
        <v>44</v>
      </c>
      <c r="C12" s="242"/>
      <c r="D12" s="251"/>
      <c r="E12" s="268"/>
      <c r="F12" s="269"/>
    </row>
    <row r="13" spans="1:6" ht="38.25" x14ac:dyDescent="0.2">
      <c r="A13" s="234"/>
      <c r="B13" s="270" t="s">
        <v>45</v>
      </c>
      <c r="C13" s="242"/>
      <c r="D13" s="251"/>
      <c r="E13" s="268"/>
      <c r="F13" s="269"/>
    </row>
    <row r="14" spans="1:6" ht="14.25" x14ac:dyDescent="0.2">
      <c r="A14" s="234"/>
      <c r="B14" s="271" t="s">
        <v>46</v>
      </c>
      <c r="C14" s="242">
        <v>20</v>
      </c>
      <c r="D14" s="272" t="s">
        <v>19</v>
      </c>
      <c r="E14" s="25">
        <v>0</v>
      </c>
      <c r="F14" s="252">
        <f>C14*E14</f>
        <v>0</v>
      </c>
    </row>
    <row r="15" spans="1:6" x14ac:dyDescent="0.2">
      <c r="A15" s="234"/>
      <c r="B15" s="271"/>
      <c r="C15" s="242"/>
      <c r="D15" s="272"/>
      <c r="E15" s="256"/>
      <c r="F15" s="252"/>
    </row>
    <row r="16" spans="1:6" x14ac:dyDescent="0.2">
      <c r="A16" s="234"/>
      <c r="B16" s="248"/>
      <c r="C16" s="242"/>
      <c r="D16" s="238"/>
      <c r="E16" s="239"/>
      <c r="F16" s="240"/>
    </row>
    <row r="17" spans="1:6" ht="14.25" x14ac:dyDescent="0.2">
      <c r="A17" s="246">
        <f>COUNT($A$7:A16)+1</f>
        <v>3</v>
      </c>
      <c r="B17" s="235" t="s">
        <v>112</v>
      </c>
      <c r="C17" s="242"/>
      <c r="D17" s="238"/>
      <c r="E17" s="239"/>
      <c r="F17" s="240"/>
    </row>
    <row r="18" spans="1:6" ht="14.25" x14ac:dyDescent="0.2">
      <c r="A18" s="234"/>
      <c r="B18" s="247" t="s">
        <v>113</v>
      </c>
      <c r="C18" s="242"/>
      <c r="D18" s="238"/>
      <c r="E18" s="239"/>
      <c r="F18" s="240"/>
    </row>
    <row r="19" spans="1:6" x14ac:dyDescent="0.2">
      <c r="A19" s="234"/>
      <c r="B19" s="241" t="s">
        <v>37</v>
      </c>
      <c r="C19" s="242">
        <v>3</v>
      </c>
      <c r="D19" s="238" t="s">
        <v>1</v>
      </c>
      <c r="E19" s="24">
        <v>0</v>
      </c>
      <c r="F19" s="244">
        <f t="shared" ref="F19" si="0">C19*E19</f>
        <v>0</v>
      </c>
    </row>
    <row r="20" spans="1:6" x14ac:dyDescent="0.2">
      <c r="A20" s="234"/>
      <c r="B20" s="241"/>
      <c r="C20" s="242"/>
      <c r="D20" s="238"/>
      <c r="E20" s="245"/>
      <c r="F20" s="244"/>
    </row>
    <row r="21" spans="1:6" x14ac:dyDescent="0.2">
      <c r="A21" s="234"/>
      <c r="B21" s="248"/>
      <c r="C21" s="242"/>
      <c r="D21" s="238"/>
      <c r="E21" s="239"/>
      <c r="F21" s="240"/>
    </row>
    <row r="22" spans="1:6" x14ac:dyDescent="0.2">
      <c r="A22" s="246">
        <f>COUNT($A$7:A21)+1</f>
        <v>4</v>
      </c>
      <c r="B22" s="273" t="s">
        <v>38</v>
      </c>
      <c r="C22" s="274"/>
      <c r="D22" s="275"/>
      <c r="E22" s="276"/>
      <c r="F22" s="277"/>
    </row>
    <row r="23" spans="1:6" x14ac:dyDescent="0.2">
      <c r="A23" s="234"/>
      <c r="B23" s="264" t="s">
        <v>39</v>
      </c>
      <c r="C23" s="274"/>
      <c r="D23" s="275"/>
      <c r="E23" s="276"/>
      <c r="F23" s="277"/>
    </row>
    <row r="24" spans="1:6" x14ac:dyDescent="0.2">
      <c r="A24" s="246"/>
      <c r="B24" s="278" t="s">
        <v>189</v>
      </c>
      <c r="C24" s="242">
        <v>1</v>
      </c>
      <c r="D24" s="275" t="s">
        <v>1</v>
      </c>
      <c r="E24" s="24">
        <v>0</v>
      </c>
      <c r="F24" s="244">
        <f>C24*E24</f>
        <v>0</v>
      </c>
    </row>
    <row r="25" spans="1:6" x14ac:dyDescent="0.2">
      <c r="A25" s="234"/>
      <c r="B25" s="241"/>
      <c r="C25" s="242"/>
      <c r="D25" s="238"/>
      <c r="E25" s="245"/>
      <c r="F25" s="244"/>
    </row>
    <row r="26" spans="1:6" x14ac:dyDescent="0.2">
      <c r="A26" s="234"/>
      <c r="B26" s="248"/>
      <c r="C26" s="242"/>
      <c r="D26" s="238"/>
      <c r="E26" s="239"/>
      <c r="F26" s="240"/>
    </row>
    <row r="27" spans="1:6" x14ac:dyDescent="0.2">
      <c r="A27" s="246">
        <f>COUNT($A$7:A24)+1</f>
        <v>5</v>
      </c>
      <c r="B27" s="235" t="s">
        <v>42</v>
      </c>
      <c r="C27" s="242"/>
      <c r="D27" s="238"/>
      <c r="E27" s="239"/>
      <c r="F27" s="240"/>
    </row>
    <row r="28" spans="1:6" x14ac:dyDescent="0.2">
      <c r="A28" s="234"/>
      <c r="B28" s="247" t="s">
        <v>43</v>
      </c>
      <c r="C28" s="242"/>
      <c r="D28" s="238"/>
      <c r="E28" s="239"/>
      <c r="F28" s="240"/>
    </row>
    <row r="29" spans="1:6" x14ac:dyDescent="0.2">
      <c r="A29" s="234"/>
      <c r="B29" s="241" t="s">
        <v>79</v>
      </c>
      <c r="C29" s="242">
        <v>1</v>
      </c>
      <c r="D29" s="238" t="s">
        <v>1</v>
      </c>
      <c r="E29" s="24">
        <v>0</v>
      </c>
      <c r="F29" s="244">
        <f>C29*E29</f>
        <v>0</v>
      </c>
    </row>
    <row r="30" spans="1:6" x14ac:dyDescent="0.2">
      <c r="A30" s="234"/>
      <c r="B30" s="241"/>
      <c r="C30" s="242"/>
      <c r="D30" s="238"/>
      <c r="E30" s="245"/>
      <c r="F30" s="244"/>
    </row>
    <row r="31" spans="1:6" x14ac:dyDescent="0.2">
      <c r="A31" s="234"/>
      <c r="B31" s="248"/>
      <c r="C31" s="242"/>
      <c r="D31" s="238"/>
      <c r="E31" s="239"/>
      <c r="F31" s="240"/>
    </row>
    <row r="32" spans="1:6" x14ac:dyDescent="0.2">
      <c r="A32" s="246">
        <f>COUNT($A$7:A31)+1</f>
        <v>6</v>
      </c>
      <c r="B32" s="235" t="s">
        <v>41</v>
      </c>
      <c r="C32" s="242"/>
      <c r="D32" s="238"/>
      <c r="E32" s="239"/>
      <c r="F32" s="240"/>
    </row>
    <row r="33" spans="1:6" ht="25.5" x14ac:dyDescent="0.2">
      <c r="A33" s="234"/>
      <c r="B33" s="247" t="s">
        <v>60</v>
      </c>
      <c r="C33" s="242"/>
      <c r="D33" s="238"/>
      <c r="E33" s="239"/>
      <c r="F33" s="240"/>
    </row>
    <row r="34" spans="1:6" x14ac:dyDescent="0.2">
      <c r="A34" s="234"/>
      <c r="B34" s="241" t="s">
        <v>79</v>
      </c>
      <c r="C34" s="242">
        <v>15</v>
      </c>
      <c r="D34" s="238" t="s">
        <v>1</v>
      </c>
      <c r="E34" s="24">
        <v>0</v>
      </c>
      <c r="F34" s="244">
        <f t="shared" ref="F34" si="1">C34*E34</f>
        <v>0</v>
      </c>
    </row>
    <row r="35" spans="1:6" x14ac:dyDescent="0.2">
      <c r="A35" s="234"/>
      <c r="B35" s="241"/>
      <c r="C35" s="242"/>
      <c r="D35" s="238"/>
      <c r="E35" s="245"/>
      <c r="F35" s="244"/>
    </row>
    <row r="36" spans="1:6" x14ac:dyDescent="0.2">
      <c r="A36" s="234"/>
      <c r="B36" s="241"/>
      <c r="C36" s="242"/>
      <c r="D36" s="238"/>
      <c r="E36" s="245"/>
      <c r="F36" s="244"/>
    </row>
    <row r="37" spans="1:6" x14ac:dyDescent="0.2">
      <c r="A37" s="246">
        <f>COUNT($A$7:A36)+1</f>
        <v>7</v>
      </c>
      <c r="B37" s="235" t="s">
        <v>34</v>
      </c>
      <c r="C37" s="242"/>
      <c r="D37" s="238"/>
      <c r="E37" s="239"/>
      <c r="F37" s="240"/>
    </row>
    <row r="38" spans="1:6" ht="38.25" x14ac:dyDescent="0.2">
      <c r="A38" s="234"/>
      <c r="B38" s="247" t="s">
        <v>35</v>
      </c>
      <c r="C38" s="242"/>
      <c r="D38" s="238"/>
      <c r="E38" s="239"/>
      <c r="F38" s="240"/>
    </row>
    <row r="39" spans="1:6" x14ac:dyDescent="0.2">
      <c r="A39" s="234"/>
      <c r="B39" s="241" t="s">
        <v>37</v>
      </c>
      <c r="C39" s="242">
        <v>1</v>
      </c>
      <c r="D39" s="238" t="s">
        <v>1</v>
      </c>
      <c r="E39" s="24">
        <v>0</v>
      </c>
      <c r="F39" s="244">
        <f>C39*E39</f>
        <v>0</v>
      </c>
    </row>
    <row r="40" spans="1:6" x14ac:dyDescent="0.2">
      <c r="A40" s="234"/>
      <c r="B40" s="241"/>
      <c r="C40" s="242"/>
      <c r="D40" s="238"/>
      <c r="E40" s="245"/>
      <c r="F40" s="244"/>
    </row>
    <row r="41" spans="1:6" x14ac:dyDescent="0.2">
      <c r="A41" s="234"/>
      <c r="B41" s="241"/>
      <c r="C41" s="242"/>
      <c r="D41" s="238"/>
      <c r="E41" s="245"/>
      <c r="F41" s="244"/>
    </row>
    <row r="42" spans="1:6" x14ac:dyDescent="0.2">
      <c r="A42" s="246">
        <f>COUNT($A$7:A41)+1</f>
        <v>8</v>
      </c>
      <c r="B42" s="235" t="s">
        <v>62</v>
      </c>
      <c r="C42" s="242"/>
      <c r="D42" s="238"/>
      <c r="E42" s="239"/>
      <c r="F42" s="240"/>
    </row>
    <row r="43" spans="1:6" ht="25.5" x14ac:dyDescent="0.2">
      <c r="A43" s="234"/>
      <c r="B43" s="247" t="s">
        <v>15</v>
      </c>
      <c r="C43" s="242"/>
      <c r="D43" s="238"/>
      <c r="E43" s="239"/>
      <c r="F43" s="240"/>
    </row>
    <row r="44" spans="1:6" x14ac:dyDescent="0.2">
      <c r="A44" s="234"/>
      <c r="B44" s="248" t="s">
        <v>78</v>
      </c>
      <c r="C44" s="242">
        <v>2</v>
      </c>
      <c r="D44" s="238" t="s">
        <v>1</v>
      </c>
      <c r="E44" s="24">
        <v>0</v>
      </c>
      <c r="F44" s="244">
        <f>C44*E44</f>
        <v>0</v>
      </c>
    </row>
    <row r="45" spans="1:6" x14ac:dyDescent="0.2">
      <c r="A45" s="234"/>
      <c r="B45" s="248"/>
      <c r="C45" s="242"/>
      <c r="D45" s="238"/>
      <c r="E45" s="245"/>
      <c r="F45" s="244"/>
    </row>
    <row r="46" spans="1:6" x14ac:dyDescent="0.2">
      <c r="A46" s="234"/>
      <c r="B46" s="248"/>
      <c r="C46" s="242"/>
      <c r="D46" s="238"/>
      <c r="E46" s="239"/>
      <c r="F46" s="240"/>
    </row>
    <row r="47" spans="1:6" x14ac:dyDescent="0.2">
      <c r="A47" s="246">
        <f>COUNT($A$7:A44)+1</f>
        <v>9</v>
      </c>
      <c r="B47" s="235" t="s">
        <v>53</v>
      </c>
      <c r="C47" s="242"/>
      <c r="D47" s="238"/>
      <c r="E47" s="239"/>
      <c r="F47" s="240"/>
    </row>
    <row r="48" spans="1:6" ht="114.75" x14ac:dyDescent="0.2">
      <c r="A48" s="234"/>
      <c r="B48" s="247" t="s">
        <v>96</v>
      </c>
      <c r="C48" s="242"/>
      <c r="D48" s="238"/>
      <c r="E48" s="239"/>
      <c r="F48" s="240"/>
    </row>
    <row r="49" spans="1:6" x14ac:dyDescent="0.2">
      <c r="A49" s="234"/>
      <c r="B49" s="248"/>
      <c r="C49" s="242">
        <v>1</v>
      </c>
      <c r="D49" s="238" t="s">
        <v>1</v>
      </c>
      <c r="E49" s="24">
        <v>0</v>
      </c>
      <c r="F49" s="244">
        <f>C49*E49</f>
        <v>0</v>
      </c>
    </row>
    <row r="50" spans="1:6" x14ac:dyDescent="0.2">
      <c r="A50" s="234"/>
      <c r="B50" s="248"/>
      <c r="C50" s="242"/>
      <c r="D50" s="238"/>
      <c r="E50" s="245"/>
      <c r="F50" s="244"/>
    </row>
    <row r="51" spans="1:6" x14ac:dyDescent="0.2">
      <c r="A51" s="249"/>
      <c r="B51" s="259"/>
      <c r="C51" s="260"/>
      <c r="D51" s="261"/>
      <c r="E51" s="256"/>
      <c r="F51" s="262"/>
    </row>
    <row r="52" spans="1:6" s="1" customFormat="1" x14ac:dyDescent="0.2">
      <c r="A52" s="253">
        <f>COUNT($A$7:A50)+1</f>
        <v>10</v>
      </c>
      <c r="B52" s="254" t="s">
        <v>107</v>
      </c>
      <c r="C52" s="242"/>
      <c r="D52" s="255"/>
      <c r="E52" s="256"/>
      <c r="F52" s="257"/>
    </row>
    <row r="53" spans="1:6" s="1" customFormat="1" ht="38.25" x14ac:dyDescent="0.2">
      <c r="A53" s="249"/>
      <c r="B53" s="258" t="s">
        <v>108</v>
      </c>
      <c r="C53" s="242"/>
      <c r="D53" s="255"/>
      <c r="E53" s="256"/>
      <c r="F53" s="257"/>
    </row>
    <row r="54" spans="1:6" s="1" customFormat="1" x14ac:dyDescent="0.2">
      <c r="A54" s="249"/>
      <c r="B54" s="258" t="s">
        <v>109</v>
      </c>
      <c r="C54" s="242">
        <v>1</v>
      </c>
      <c r="D54" s="255" t="s">
        <v>1</v>
      </c>
      <c r="E54" s="25">
        <v>0</v>
      </c>
      <c r="F54" s="252">
        <f>C54*E54</f>
        <v>0</v>
      </c>
    </row>
    <row r="55" spans="1:6" s="1" customFormat="1" x14ac:dyDescent="0.2">
      <c r="A55" s="249"/>
      <c r="B55" s="250"/>
      <c r="C55" s="242"/>
      <c r="D55" s="251"/>
      <c r="E55" s="256"/>
      <c r="F55" s="252"/>
    </row>
    <row r="56" spans="1:6" s="1" customFormat="1" x14ac:dyDescent="0.2">
      <c r="A56" s="249"/>
      <c r="B56" s="259"/>
      <c r="C56" s="260"/>
      <c r="D56" s="261"/>
      <c r="E56" s="256"/>
      <c r="F56" s="262"/>
    </row>
    <row r="57" spans="1:6" x14ac:dyDescent="0.2">
      <c r="A57" s="246">
        <f>COUNT($A$7:A56)+1</f>
        <v>11</v>
      </c>
      <c r="B57" s="235" t="s">
        <v>16</v>
      </c>
      <c r="C57" s="237"/>
      <c r="D57" s="238"/>
      <c r="E57" s="239"/>
      <c r="F57" s="244"/>
    </row>
    <row r="58" spans="1:6" ht="25.5" x14ac:dyDescent="0.2">
      <c r="A58" s="234"/>
      <c r="B58" s="247" t="s">
        <v>67</v>
      </c>
      <c r="C58" s="237"/>
      <c r="D58" s="238"/>
      <c r="E58" s="239"/>
      <c r="F58" s="244"/>
    </row>
    <row r="59" spans="1:6" ht="14.25" x14ac:dyDescent="0.2">
      <c r="A59" s="234"/>
      <c r="B59" s="248"/>
      <c r="C59" s="242">
        <v>55</v>
      </c>
      <c r="D59" s="243" t="s">
        <v>19</v>
      </c>
      <c r="E59" s="24">
        <v>0</v>
      </c>
      <c r="F59" s="244">
        <f>C59*E59</f>
        <v>0</v>
      </c>
    </row>
    <row r="60" spans="1:6" x14ac:dyDescent="0.2">
      <c r="A60" s="234"/>
      <c r="B60" s="248"/>
      <c r="C60" s="237"/>
      <c r="D60" s="238"/>
      <c r="E60" s="239"/>
      <c r="F60" s="244"/>
    </row>
    <row r="61" spans="1:6" x14ac:dyDescent="0.2">
      <c r="A61" s="234"/>
      <c r="B61" s="248"/>
      <c r="C61" s="237"/>
      <c r="D61" s="238"/>
      <c r="E61" s="239"/>
      <c r="F61" s="244"/>
    </row>
    <row r="62" spans="1:6" x14ac:dyDescent="0.2">
      <c r="A62" s="246">
        <f>COUNT($A$7:A61)+1</f>
        <v>12</v>
      </c>
      <c r="B62" s="235" t="s">
        <v>68</v>
      </c>
      <c r="C62" s="237"/>
      <c r="D62" s="238"/>
      <c r="E62" s="245"/>
      <c r="F62" s="244"/>
    </row>
    <row r="63" spans="1:6" ht="38.25" x14ac:dyDescent="0.2">
      <c r="A63" s="234"/>
      <c r="B63" s="264" t="s">
        <v>12</v>
      </c>
      <c r="C63" s="237"/>
      <c r="D63" s="238"/>
      <c r="E63" s="239"/>
      <c r="F63" s="244"/>
    </row>
    <row r="64" spans="1:6" x14ac:dyDescent="0.2">
      <c r="A64" s="265"/>
      <c r="B64" s="248"/>
      <c r="C64" s="237"/>
      <c r="D64" s="263">
        <v>0.1</v>
      </c>
      <c r="E64" s="239"/>
      <c r="F64" s="244">
        <f>D64*(SUM(F9:F59))</f>
        <v>0</v>
      </c>
    </row>
    <row r="65" spans="1:6" x14ac:dyDescent="0.2">
      <c r="A65" s="265"/>
      <c r="B65" s="248"/>
      <c r="C65" s="237"/>
      <c r="D65" s="238"/>
      <c r="E65" s="245"/>
      <c r="F65" s="244"/>
    </row>
    <row r="66" spans="1:6" x14ac:dyDescent="0.2">
      <c r="A66" s="265"/>
      <c r="B66" s="235" t="s">
        <v>2</v>
      </c>
      <c r="C66" s="237"/>
      <c r="D66" s="238"/>
      <c r="E66" s="266" t="s">
        <v>23</v>
      </c>
      <c r="F66" s="267">
        <f>SUM(F9:F65)</f>
        <v>0</v>
      </c>
    </row>
  </sheetData>
  <sheetProtection algorithmName="SHA-512" hashValue="Pu5RyeNBN+sedsMkXHnzMyfHJqYZOc1Wvt+FfOeHj+CZIjtBk34cxKfLBf+tHrMxKHPSfrJocKJ0ZiuCg7uCxw==" saltValue="DSxzqOJLxoiE48TLQqDTqQ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2" manualBreakCount="2">
    <brk id="40" max="16383" man="1"/>
    <brk id="8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view="pageBreakPreview" zoomScale="70" zoomScaleNormal="100" zoomScaleSheetLayoutView="70" workbookViewId="0">
      <selection activeCell="E51" sqref="E51"/>
    </sheetView>
  </sheetViews>
  <sheetFormatPr defaultColWidth="9.140625" defaultRowHeight="12.75" x14ac:dyDescent="0.2"/>
  <cols>
    <col min="1" max="1" width="5.7109375" style="51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209" t="s">
        <v>30</v>
      </c>
      <c r="B1" s="210" t="s">
        <v>8</v>
      </c>
      <c r="C1" s="211"/>
      <c r="D1" s="212"/>
      <c r="E1" s="213"/>
      <c r="F1" s="214"/>
    </row>
    <row r="2" spans="1:6" x14ac:dyDescent="0.2">
      <c r="A2" s="215" t="s">
        <v>31</v>
      </c>
      <c r="B2" s="216" t="s">
        <v>14</v>
      </c>
      <c r="C2" s="217"/>
      <c r="D2" s="218"/>
      <c r="E2" s="219"/>
      <c r="F2" s="220"/>
    </row>
    <row r="3" spans="1:6" x14ac:dyDescent="0.2">
      <c r="A3" s="215" t="s">
        <v>160</v>
      </c>
      <c r="B3" s="221" t="s">
        <v>198</v>
      </c>
      <c r="C3" s="217"/>
      <c r="D3" s="218"/>
      <c r="E3" s="219"/>
      <c r="F3" s="220"/>
    </row>
    <row r="4" spans="1:6" x14ac:dyDescent="0.2">
      <c r="A4" s="215"/>
      <c r="B4" s="222" t="s">
        <v>199</v>
      </c>
      <c r="C4" s="217"/>
      <c r="D4" s="218"/>
      <c r="E4" s="219"/>
      <c r="F4" s="220"/>
    </row>
    <row r="5" spans="1:6" s="31" customFormat="1" ht="76.5" x14ac:dyDescent="0.2">
      <c r="A5" s="223" t="s">
        <v>0</v>
      </c>
      <c r="B5" s="224" t="s">
        <v>13</v>
      </c>
      <c r="C5" s="225" t="s">
        <v>9</v>
      </c>
      <c r="D5" s="225" t="s">
        <v>10</v>
      </c>
      <c r="E5" s="226" t="s">
        <v>20</v>
      </c>
      <c r="F5" s="227" t="s">
        <v>21</v>
      </c>
    </row>
    <row r="6" spans="1:6" ht="15.75" x14ac:dyDescent="0.25">
      <c r="A6" s="228">
        <v>1</v>
      </c>
      <c r="B6" s="229"/>
      <c r="C6" s="230"/>
      <c r="D6" s="231"/>
      <c r="E6" s="232"/>
      <c r="F6" s="233"/>
    </row>
    <row r="7" spans="1:6" ht="15.75" x14ac:dyDescent="0.25">
      <c r="A7" s="234">
        <f>COUNT(A6+1)</f>
        <v>1</v>
      </c>
      <c r="B7" s="235" t="s">
        <v>33</v>
      </c>
      <c r="C7" s="230"/>
      <c r="D7" s="231"/>
      <c r="E7" s="232"/>
      <c r="F7" s="233"/>
    </row>
    <row r="8" spans="1:6" ht="25.5" x14ac:dyDescent="0.2">
      <c r="A8" s="234"/>
      <c r="B8" s="236" t="s">
        <v>59</v>
      </c>
      <c r="C8" s="237"/>
      <c r="D8" s="238"/>
      <c r="E8" s="239"/>
      <c r="F8" s="240"/>
    </row>
    <row r="9" spans="1:6" ht="14.25" x14ac:dyDescent="0.2">
      <c r="A9" s="234"/>
      <c r="B9" s="241" t="s">
        <v>70</v>
      </c>
      <c r="C9" s="242">
        <v>35</v>
      </c>
      <c r="D9" s="243" t="s">
        <v>19</v>
      </c>
      <c r="E9" s="24">
        <v>0</v>
      </c>
      <c r="F9" s="244">
        <f>C9*E9</f>
        <v>0</v>
      </c>
    </row>
    <row r="10" spans="1:6" x14ac:dyDescent="0.2">
      <c r="A10" s="234"/>
      <c r="B10" s="241"/>
      <c r="C10" s="242"/>
      <c r="D10" s="243"/>
      <c r="E10" s="245"/>
      <c r="F10" s="244"/>
    </row>
    <row r="11" spans="1:6" x14ac:dyDescent="0.2">
      <c r="A11" s="234"/>
      <c r="B11" s="241"/>
      <c r="C11" s="242"/>
      <c r="D11" s="243"/>
      <c r="E11" s="245"/>
      <c r="F11" s="244"/>
    </row>
    <row r="12" spans="1:6" x14ac:dyDescent="0.2">
      <c r="A12" s="246">
        <f>COUNT($A$7:A11)+1</f>
        <v>2</v>
      </c>
      <c r="B12" s="221" t="s">
        <v>44</v>
      </c>
      <c r="C12" s="242"/>
      <c r="D12" s="251"/>
      <c r="E12" s="268"/>
      <c r="F12" s="269"/>
    </row>
    <row r="13" spans="1:6" ht="38.25" x14ac:dyDescent="0.2">
      <c r="A13" s="234"/>
      <c r="B13" s="270" t="s">
        <v>45</v>
      </c>
      <c r="C13" s="242"/>
      <c r="D13" s="251"/>
      <c r="E13" s="268"/>
      <c r="F13" s="269"/>
    </row>
    <row r="14" spans="1:6" ht="14.25" x14ac:dyDescent="0.2">
      <c r="A14" s="234"/>
      <c r="B14" s="271" t="s">
        <v>46</v>
      </c>
      <c r="C14" s="242">
        <v>20</v>
      </c>
      <c r="D14" s="272" t="s">
        <v>19</v>
      </c>
      <c r="E14" s="25">
        <v>0</v>
      </c>
      <c r="F14" s="252">
        <f>C14*E14</f>
        <v>0</v>
      </c>
    </row>
    <row r="15" spans="1:6" x14ac:dyDescent="0.2">
      <c r="A15" s="234"/>
      <c r="B15" s="271"/>
      <c r="C15" s="242"/>
      <c r="D15" s="272"/>
      <c r="E15" s="256"/>
      <c r="F15" s="252"/>
    </row>
    <row r="16" spans="1:6" x14ac:dyDescent="0.2">
      <c r="A16" s="234"/>
      <c r="B16" s="248"/>
      <c r="C16" s="242"/>
      <c r="D16" s="238"/>
      <c r="E16" s="239"/>
      <c r="F16" s="240"/>
    </row>
    <row r="17" spans="1:6" ht="14.25" x14ac:dyDescent="0.2">
      <c r="A17" s="246">
        <f>COUNT($A$7:A16)+1</f>
        <v>3</v>
      </c>
      <c r="B17" s="235" t="s">
        <v>112</v>
      </c>
      <c r="C17" s="242"/>
      <c r="D17" s="238"/>
      <c r="E17" s="239"/>
      <c r="F17" s="240"/>
    </row>
    <row r="18" spans="1:6" ht="14.25" x14ac:dyDescent="0.2">
      <c r="A18" s="234"/>
      <c r="B18" s="247" t="s">
        <v>113</v>
      </c>
      <c r="C18" s="242"/>
      <c r="D18" s="238"/>
      <c r="E18" s="239"/>
      <c r="F18" s="240"/>
    </row>
    <row r="19" spans="1:6" x14ac:dyDescent="0.2">
      <c r="A19" s="234"/>
      <c r="B19" s="241" t="s">
        <v>37</v>
      </c>
      <c r="C19" s="242">
        <v>1</v>
      </c>
      <c r="D19" s="238" t="s">
        <v>1</v>
      </c>
      <c r="E19" s="24">
        <v>0</v>
      </c>
      <c r="F19" s="244">
        <f t="shared" ref="F19" si="0">C19*E19</f>
        <v>0</v>
      </c>
    </row>
    <row r="20" spans="1:6" x14ac:dyDescent="0.2">
      <c r="A20" s="234"/>
      <c r="B20" s="241"/>
      <c r="C20" s="242"/>
      <c r="D20" s="238"/>
      <c r="E20" s="245"/>
      <c r="F20" s="244"/>
    </row>
    <row r="21" spans="1:6" x14ac:dyDescent="0.2">
      <c r="A21" s="234"/>
      <c r="B21" s="248"/>
      <c r="C21" s="242"/>
      <c r="D21" s="238"/>
      <c r="E21" s="239"/>
      <c r="F21" s="240"/>
    </row>
    <row r="22" spans="1:6" x14ac:dyDescent="0.2">
      <c r="A22" s="246">
        <f>COUNT($A$7:A21)+1</f>
        <v>4</v>
      </c>
      <c r="B22" s="273" t="s">
        <v>38</v>
      </c>
      <c r="C22" s="274"/>
      <c r="D22" s="275"/>
      <c r="E22" s="276"/>
      <c r="F22" s="277"/>
    </row>
    <row r="23" spans="1:6" x14ac:dyDescent="0.2">
      <c r="A23" s="234"/>
      <c r="B23" s="264" t="s">
        <v>39</v>
      </c>
      <c r="C23" s="274"/>
      <c r="D23" s="275"/>
      <c r="E23" s="276"/>
      <c r="F23" s="277"/>
    </row>
    <row r="24" spans="1:6" x14ac:dyDescent="0.2">
      <c r="A24" s="246"/>
      <c r="B24" s="278" t="s">
        <v>189</v>
      </c>
      <c r="C24" s="242">
        <v>1</v>
      </c>
      <c r="D24" s="275" t="s">
        <v>1</v>
      </c>
      <c r="E24" s="24">
        <v>0</v>
      </c>
      <c r="F24" s="244">
        <f>C24*E24</f>
        <v>0</v>
      </c>
    </row>
    <row r="25" spans="1:6" x14ac:dyDescent="0.2">
      <c r="A25" s="234"/>
      <c r="B25" s="241"/>
      <c r="C25" s="242"/>
      <c r="D25" s="238"/>
      <c r="E25" s="245"/>
      <c r="F25" s="244"/>
    </row>
    <row r="26" spans="1:6" x14ac:dyDescent="0.2">
      <c r="A26" s="234"/>
      <c r="B26" s="248"/>
      <c r="C26" s="242"/>
      <c r="D26" s="238"/>
      <c r="E26" s="239"/>
      <c r="F26" s="240"/>
    </row>
    <row r="27" spans="1:6" x14ac:dyDescent="0.2">
      <c r="A27" s="246">
        <f>COUNT($A$7:A24)+1</f>
        <v>5</v>
      </c>
      <c r="B27" s="235" t="s">
        <v>42</v>
      </c>
      <c r="C27" s="242"/>
      <c r="D27" s="238"/>
      <c r="E27" s="239"/>
      <c r="F27" s="240"/>
    </row>
    <row r="28" spans="1:6" x14ac:dyDescent="0.2">
      <c r="A28" s="234"/>
      <c r="B28" s="247" t="s">
        <v>43</v>
      </c>
      <c r="C28" s="242"/>
      <c r="D28" s="238"/>
      <c r="E28" s="239"/>
      <c r="F28" s="240"/>
    </row>
    <row r="29" spans="1:6" x14ac:dyDescent="0.2">
      <c r="A29" s="234"/>
      <c r="B29" s="241" t="s">
        <v>79</v>
      </c>
      <c r="C29" s="242">
        <v>1</v>
      </c>
      <c r="D29" s="238" t="s">
        <v>1</v>
      </c>
      <c r="E29" s="24">
        <v>0</v>
      </c>
      <c r="F29" s="244">
        <f>C29*E29</f>
        <v>0</v>
      </c>
    </row>
    <row r="30" spans="1:6" x14ac:dyDescent="0.2">
      <c r="A30" s="234"/>
      <c r="B30" s="241"/>
      <c r="C30" s="242"/>
      <c r="D30" s="238"/>
      <c r="E30" s="245"/>
      <c r="F30" s="244"/>
    </row>
    <row r="31" spans="1:6" x14ac:dyDescent="0.2">
      <c r="A31" s="234"/>
      <c r="B31" s="248"/>
      <c r="C31" s="242"/>
      <c r="D31" s="238"/>
      <c r="E31" s="239"/>
      <c r="F31" s="240"/>
    </row>
    <row r="32" spans="1:6" x14ac:dyDescent="0.2">
      <c r="A32" s="246">
        <f>COUNT($A$7:A31)+1</f>
        <v>6</v>
      </c>
      <c r="B32" s="235" t="s">
        <v>41</v>
      </c>
      <c r="C32" s="242"/>
      <c r="D32" s="238"/>
      <c r="E32" s="239"/>
      <c r="F32" s="240"/>
    </row>
    <row r="33" spans="1:6" ht="25.5" x14ac:dyDescent="0.2">
      <c r="A33" s="234"/>
      <c r="B33" s="247" t="s">
        <v>60</v>
      </c>
      <c r="C33" s="242"/>
      <c r="D33" s="238"/>
      <c r="E33" s="239"/>
      <c r="F33" s="240"/>
    </row>
    <row r="34" spans="1:6" x14ac:dyDescent="0.2">
      <c r="A34" s="234"/>
      <c r="B34" s="241" t="s">
        <v>79</v>
      </c>
      <c r="C34" s="242">
        <v>10</v>
      </c>
      <c r="D34" s="238" t="s">
        <v>1</v>
      </c>
      <c r="E34" s="24">
        <v>0</v>
      </c>
      <c r="F34" s="244">
        <f t="shared" ref="F34" si="1">C34*E34</f>
        <v>0</v>
      </c>
    </row>
    <row r="35" spans="1:6" x14ac:dyDescent="0.2">
      <c r="A35" s="234"/>
      <c r="B35" s="241"/>
      <c r="C35" s="242"/>
      <c r="D35" s="238"/>
      <c r="E35" s="245"/>
      <c r="F35" s="244"/>
    </row>
    <row r="36" spans="1:6" x14ac:dyDescent="0.2">
      <c r="A36" s="234"/>
      <c r="B36" s="241"/>
      <c r="C36" s="242"/>
      <c r="D36" s="238"/>
      <c r="E36" s="245"/>
      <c r="F36" s="244"/>
    </row>
    <row r="37" spans="1:6" x14ac:dyDescent="0.2">
      <c r="A37" s="246">
        <f>COUNT($A$7:A36)+1</f>
        <v>7</v>
      </c>
      <c r="B37" s="235" t="s">
        <v>34</v>
      </c>
      <c r="C37" s="242"/>
      <c r="D37" s="238"/>
      <c r="E37" s="239"/>
      <c r="F37" s="240"/>
    </row>
    <row r="38" spans="1:6" ht="38.25" x14ac:dyDescent="0.2">
      <c r="A38" s="234"/>
      <c r="B38" s="247" t="s">
        <v>35</v>
      </c>
      <c r="C38" s="242"/>
      <c r="D38" s="238"/>
      <c r="E38" s="239"/>
      <c r="F38" s="240"/>
    </row>
    <row r="39" spans="1:6" x14ac:dyDescent="0.2">
      <c r="A39" s="234"/>
      <c r="B39" s="241" t="s">
        <v>37</v>
      </c>
      <c r="C39" s="242">
        <v>1</v>
      </c>
      <c r="D39" s="238" t="s">
        <v>1</v>
      </c>
      <c r="E39" s="24">
        <v>0</v>
      </c>
      <c r="F39" s="244">
        <f>C39*E39</f>
        <v>0</v>
      </c>
    </row>
    <row r="40" spans="1:6" x14ac:dyDescent="0.2">
      <c r="A40" s="234"/>
      <c r="B40" s="241"/>
      <c r="C40" s="242"/>
      <c r="D40" s="238"/>
      <c r="E40" s="245"/>
      <c r="F40" s="244"/>
    </row>
    <row r="41" spans="1:6" x14ac:dyDescent="0.2">
      <c r="A41" s="234"/>
      <c r="B41" s="241"/>
      <c r="C41" s="242"/>
      <c r="D41" s="238"/>
      <c r="E41" s="245"/>
      <c r="F41" s="244"/>
    </row>
    <row r="42" spans="1:6" x14ac:dyDescent="0.2">
      <c r="A42" s="246">
        <f>COUNT($A$7:A41)+1</f>
        <v>8</v>
      </c>
      <c r="B42" s="235" t="s">
        <v>62</v>
      </c>
      <c r="C42" s="242"/>
      <c r="D42" s="238"/>
      <c r="E42" s="239"/>
      <c r="F42" s="240"/>
    </row>
    <row r="43" spans="1:6" ht="25.5" x14ac:dyDescent="0.2">
      <c r="A43" s="234"/>
      <c r="B43" s="247" t="s">
        <v>15</v>
      </c>
      <c r="C43" s="242"/>
      <c r="D43" s="238"/>
      <c r="E43" s="239"/>
      <c r="F43" s="240"/>
    </row>
    <row r="44" spans="1:6" x14ac:dyDescent="0.2">
      <c r="A44" s="234"/>
      <c r="B44" s="248" t="s">
        <v>78</v>
      </c>
      <c r="C44" s="242">
        <v>2</v>
      </c>
      <c r="D44" s="238" t="s">
        <v>1</v>
      </c>
      <c r="E44" s="24">
        <v>0</v>
      </c>
      <c r="F44" s="244">
        <f>C44*E44</f>
        <v>0</v>
      </c>
    </row>
    <row r="45" spans="1:6" x14ac:dyDescent="0.2">
      <c r="A45" s="234"/>
      <c r="B45" s="248"/>
      <c r="C45" s="242"/>
      <c r="D45" s="238"/>
      <c r="E45" s="245"/>
      <c r="F45" s="244"/>
    </row>
    <row r="46" spans="1:6" x14ac:dyDescent="0.2">
      <c r="A46" s="234"/>
      <c r="B46" s="248"/>
      <c r="C46" s="242"/>
      <c r="D46" s="238"/>
      <c r="E46" s="239"/>
      <c r="F46" s="240"/>
    </row>
    <row r="47" spans="1:6" x14ac:dyDescent="0.2">
      <c r="A47" s="246">
        <f>COUNT($A$7:A44)+1</f>
        <v>9</v>
      </c>
      <c r="B47" s="235" t="s">
        <v>53</v>
      </c>
      <c r="C47" s="242"/>
      <c r="D47" s="238"/>
      <c r="E47" s="239"/>
      <c r="F47" s="240"/>
    </row>
    <row r="48" spans="1:6" ht="114.75" x14ac:dyDescent="0.2">
      <c r="A48" s="234"/>
      <c r="B48" s="247" t="s">
        <v>96</v>
      </c>
      <c r="C48" s="242"/>
      <c r="D48" s="238"/>
      <c r="E48" s="239"/>
      <c r="F48" s="240"/>
    </row>
    <row r="49" spans="1:6" x14ac:dyDescent="0.2">
      <c r="A49" s="234"/>
      <c r="B49" s="248"/>
      <c r="C49" s="242">
        <v>1</v>
      </c>
      <c r="D49" s="238" t="s">
        <v>1</v>
      </c>
      <c r="E49" s="24">
        <v>0</v>
      </c>
      <c r="F49" s="244">
        <f>C49*E49</f>
        <v>0</v>
      </c>
    </row>
    <row r="50" spans="1:6" x14ac:dyDescent="0.2">
      <c r="A50" s="234"/>
      <c r="B50" s="248"/>
      <c r="C50" s="242"/>
      <c r="D50" s="238"/>
      <c r="E50" s="245"/>
      <c r="F50" s="244"/>
    </row>
    <row r="51" spans="1:6" x14ac:dyDescent="0.2">
      <c r="A51" s="249"/>
      <c r="B51" s="259"/>
      <c r="C51" s="260"/>
      <c r="D51" s="261"/>
      <c r="E51" s="256"/>
      <c r="F51" s="262"/>
    </row>
    <row r="52" spans="1:6" s="1" customFormat="1" x14ac:dyDescent="0.2">
      <c r="A52" s="253">
        <f>COUNT($A$7:A50)+1</f>
        <v>10</v>
      </c>
      <c r="B52" s="254" t="s">
        <v>107</v>
      </c>
      <c r="C52" s="242"/>
      <c r="D52" s="255"/>
      <c r="E52" s="256"/>
      <c r="F52" s="257"/>
    </row>
    <row r="53" spans="1:6" s="1" customFormat="1" ht="38.25" x14ac:dyDescent="0.2">
      <c r="A53" s="249"/>
      <c r="B53" s="258" t="s">
        <v>108</v>
      </c>
      <c r="C53" s="242"/>
      <c r="D53" s="255"/>
      <c r="E53" s="256"/>
      <c r="F53" s="257"/>
    </row>
    <row r="54" spans="1:6" s="1" customFormat="1" x14ac:dyDescent="0.2">
      <c r="A54" s="249"/>
      <c r="B54" s="258" t="s">
        <v>109</v>
      </c>
      <c r="C54" s="242">
        <v>1</v>
      </c>
      <c r="D54" s="255" t="s">
        <v>1</v>
      </c>
      <c r="E54" s="25">
        <v>0</v>
      </c>
      <c r="F54" s="252">
        <f>C54*E54</f>
        <v>0</v>
      </c>
    </row>
    <row r="55" spans="1:6" s="1" customFormat="1" x14ac:dyDescent="0.2">
      <c r="A55" s="249"/>
      <c r="B55" s="250"/>
      <c r="C55" s="242"/>
      <c r="D55" s="251"/>
      <c r="E55" s="256"/>
      <c r="F55" s="252"/>
    </row>
    <row r="56" spans="1:6" s="1" customFormat="1" x14ac:dyDescent="0.2">
      <c r="A56" s="249"/>
      <c r="B56" s="259"/>
      <c r="C56" s="260"/>
      <c r="D56" s="261"/>
      <c r="E56" s="256"/>
      <c r="F56" s="262"/>
    </row>
    <row r="57" spans="1:6" x14ac:dyDescent="0.2">
      <c r="A57" s="246">
        <f>COUNT($A$7:A56)+1</f>
        <v>11</v>
      </c>
      <c r="B57" s="235" t="s">
        <v>16</v>
      </c>
      <c r="C57" s="237"/>
      <c r="D57" s="238"/>
      <c r="E57" s="239"/>
      <c r="F57" s="244"/>
    </row>
    <row r="58" spans="1:6" ht="25.5" x14ac:dyDescent="0.2">
      <c r="A58" s="234"/>
      <c r="B58" s="247" t="s">
        <v>67</v>
      </c>
      <c r="C58" s="237"/>
      <c r="D58" s="238"/>
      <c r="E58" s="239"/>
      <c r="F58" s="244"/>
    </row>
    <row r="59" spans="1:6" ht="14.25" x14ac:dyDescent="0.2">
      <c r="A59" s="234"/>
      <c r="B59" s="248"/>
      <c r="C59" s="242">
        <v>55</v>
      </c>
      <c r="D59" s="243" t="s">
        <v>19</v>
      </c>
      <c r="E59" s="24">
        <v>0</v>
      </c>
      <c r="F59" s="244">
        <f>C59*E59</f>
        <v>0</v>
      </c>
    </row>
    <row r="60" spans="1:6" x14ac:dyDescent="0.2">
      <c r="A60" s="234"/>
      <c r="B60" s="248"/>
      <c r="C60" s="237"/>
      <c r="D60" s="238"/>
      <c r="E60" s="239"/>
      <c r="F60" s="244"/>
    </row>
    <row r="61" spans="1:6" x14ac:dyDescent="0.2">
      <c r="A61" s="234"/>
      <c r="B61" s="248"/>
      <c r="C61" s="237"/>
      <c r="D61" s="238"/>
      <c r="E61" s="239"/>
      <c r="F61" s="244"/>
    </row>
    <row r="62" spans="1:6" x14ac:dyDescent="0.2">
      <c r="A62" s="246">
        <f>COUNT($A$7:A61)+1</f>
        <v>12</v>
      </c>
      <c r="B62" s="235" t="s">
        <v>68</v>
      </c>
      <c r="C62" s="237"/>
      <c r="D62" s="238"/>
      <c r="E62" s="245"/>
      <c r="F62" s="244"/>
    </row>
    <row r="63" spans="1:6" ht="38.25" x14ac:dyDescent="0.2">
      <c r="A63" s="234"/>
      <c r="B63" s="264" t="s">
        <v>12</v>
      </c>
      <c r="C63" s="237"/>
      <c r="D63" s="238"/>
      <c r="E63" s="239"/>
      <c r="F63" s="244"/>
    </row>
    <row r="64" spans="1:6" x14ac:dyDescent="0.2">
      <c r="A64" s="265"/>
      <c r="B64" s="248"/>
      <c r="C64" s="237"/>
      <c r="D64" s="263">
        <v>0.1</v>
      </c>
      <c r="E64" s="239"/>
      <c r="F64" s="244">
        <f>D64*(SUM(F9:F59))</f>
        <v>0</v>
      </c>
    </row>
    <row r="65" spans="1:6" x14ac:dyDescent="0.2">
      <c r="A65" s="265"/>
      <c r="B65" s="248"/>
      <c r="C65" s="237"/>
      <c r="D65" s="238"/>
      <c r="E65" s="245"/>
      <c r="F65" s="244"/>
    </row>
    <row r="66" spans="1:6" x14ac:dyDescent="0.2">
      <c r="A66" s="265"/>
      <c r="B66" s="235" t="s">
        <v>2</v>
      </c>
      <c r="C66" s="237"/>
      <c r="D66" s="238"/>
      <c r="E66" s="266" t="s">
        <v>23</v>
      </c>
      <c r="F66" s="267">
        <f>SUM(F9:F65)</f>
        <v>0</v>
      </c>
    </row>
  </sheetData>
  <sheetProtection algorithmName="SHA-512" hashValue="1tYdLGmee1Ti5PDDS44U8ZziWr7fE/FUjuFu1aSQHYsGFnzeW2hMIYcjgn5QwVBeKLxbWhWamOgqJW6YYFELYQ==" saltValue="DScbIp0b5iA8J0ILQQ2Yv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2" manualBreakCount="2">
    <brk id="40" max="16383" man="1"/>
    <brk id="8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view="pageBreakPreview" zoomScale="70" zoomScaleNormal="100" zoomScaleSheetLayoutView="70" workbookViewId="0">
      <selection activeCell="F53" sqref="F53"/>
    </sheetView>
  </sheetViews>
  <sheetFormatPr defaultColWidth="9.140625" defaultRowHeight="12.75" x14ac:dyDescent="0.2"/>
  <cols>
    <col min="1" max="1" width="5.7109375" style="51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209" t="s">
        <v>30</v>
      </c>
      <c r="B1" s="210" t="s">
        <v>8</v>
      </c>
      <c r="C1" s="211"/>
      <c r="D1" s="212"/>
      <c r="E1" s="213"/>
      <c r="F1" s="214"/>
    </row>
    <row r="2" spans="1:6" x14ac:dyDescent="0.2">
      <c r="A2" s="215" t="s">
        <v>31</v>
      </c>
      <c r="B2" s="216" t="s">
        <v>14</v>
      </c>
      <c r="C2" s="217"/>
      <c r="D2" s="218"/>
      <c r="E2" s="219"/>
      <c r="F2" s="220"/>
    </row>
    <row r="3" spans="1:6" x14ac:dyDescent="0.2">
      <c r="A3" s="215" t="s">
        <v>162</v>
      </c>
      <c r="B3" s="221" t="s">
        <v>200</v>
      </c>
      <c r="C3" s="217"/>
      <c r="D3" s="218"/>
      <c r="E3" s="219"/>
      <c r="F3" s="220"/>
    </row>
    <row r="4" spans="1:6" x14ac:dyDescent="0.2">
      <c r="A4" s="215"/>
      <c r="B4" s="222" t="s">
        <v>201</v>
      </c>
      <c r="C4" s="217"/>
      <c r="D4" s="218"/>
      <c r="E4" s="219"/>
      <c r="F4" s="220"/>
    </row>
    <row r="5" spans="1:6" s="31" customFormat="1" ht="76.5" x14ac:dyDescent="0.2">
      <c r="A5" s="223" t="s">
        <v>0</v>
      </c>
      <c r="B5" s="224" t="s">
        <v>13</v>
      </c>
      <c r="C5" s="225" t="s">
        <v>9</v>
      </c>
      <c r="D5" s="225" t="s">
        <v>10</v>
      </c>
      <c r="E5" s="226" t="s">
        <v>20</v>
      </c>
      <c r="F5" s="227" t="s">
        <v>21</v>
      </c>
    </row>
    <row r="6" spans="1:6" ht="15.75" x14ac:dyDescent="0.25">
      <c r="A6" s="228">
        <v>1</v>
      </c>
      <c r="B6" s="229"/>
      <c r="C6" s="230"/>
      <c r="D6" s="231"/>
      <c r="E6" s="232"/>
      <c r="F6" s="233"/>
    </row>
    <row r="7" spans="1:6" ht="15.75" x14ac:dyDescent="0.25">
      <c r="A7" s="234">
        <f>COUNT(A6+1)</f>
        <v>1</v>
      </c>
      <c r="B7" s="235" t="s">
        <v>33</v>
      </c>
      <c r="C7" s="230"/>
      <c r="D7" s="231"/>
      <c r="E7" s="232"/>
      <c r="F7" s="233"/>
    </row>
    <row r="8" spans="1:6" ht="25.5" x14ac:dyDescent="0.2">
      <c r="A8" s="234"/>
      <c r="B8" s="236" t="s">
        <v>59</v>
      </c>
      <c r="C8" s="237"/>
      <c r="D8" s="238"/>
      <c r="E8" s="239"/>
      <c r="F8" s="240"/>
    </row>
    <row r="9" spans="1:6" ht="14.25" x14ac:dyDescent="0.2">
      <c r="A9" s="234"/>
      <c r="B9" s="241" t="s">
        <v>70</v>
      </c>
      <c r="C9" s="242">
        <v>20</v>
      </c>
      <c r="D9" s="243" t="s">
        <v>19</v>
      </c>
      <c r="E9" s="24">
        <v>0</v>
      </c>
      <c r="F9" s="244">
        <f>C9*E9</f>
        <v>0</v>
      </c>
    </row>
    <row r="10" spans="1:6" x14ac:dyDescent="0.2">
      <c r="A10" s="234"/>
      <c r="B10" s="241"/>
      <c r="C10" s="242"/>
      <c r="D10" s="243"/>
      <c r="E10" s="245"/>
      <c r="F10" s="244"/>
    </row>
    <row r="11" spans="1:6" x14ac:dyDescent="0.2">
      <c r="A11" s="234"/>
      <c r="B11" s="241"/>
      <c r="C11" s="242"/>
      <c r="D11" s="243"/>
      <c r="E11" s="245"/>
      <c r="F11" s="244"/>
    </row>
    <row r="12" spans="1:6" x14ac:dyDescent="0.2">
      <c r="A12" s="246">
        <f>COUNT($A$7:A11)+1</f>
        <v>2</v>
      </c>
      <c r="B12" s="221" t="s">
        <v>44</v>
      </c>
      <c r="C12" s="242"/>
      <c r="D12" s="251"/>
      <c r="E12" s="268"/>
      <c r="F12" s="269"/>
    </row>
    <row r="13" spans="1:6" ht="38.25" x14ac:dyDescent="0.2">
      <c r="A13" s="234"/>
      <c r="B13" s="270" t="s">
        <v>45</v>
      </c>
      <c r="C13" s="242"/>
      <c r="D13" s="251"/>
      <c r="E13" s="268"/>
      <c r="F13" s="269"/>
    </row>
    <row r="14" spans="1:6" ht="14.25" x14ac:dyDescent="0.2">
      <c r="A14" s="234"/>
      <c r="B14" s="271" t="s">
        <v>46</v>
      </c>
      <c r="C14" s="242">
        <v>10</v>
      </c>
      <c r="D14" s="272" t="s">
        <v>19</v>
      </c>
      <c r="E14" s="25">
        <v>0</v>
      </c>
      <c r="F14" s="252">
        <f>C14*E14</f>
        <v>0</v>
      </c>
    </row>
    <row r="15" spans="1:6" x14ac:dyDescent="0.2">
      <c r="A15" s="234"/>
      <c r="B15" s="271"/>
      <c r="C15" s="242"/>
      <c r="D15" s="272"/>
      <c r="E15" s="256"/>
      <c r="F15" s="252"/>
    </row>
    <row r="16" spans="1:6" x14ac:dyDescent="0.2">
      <c r="A16" s="234"/>
      <c r="B16" s="248"/>
      <c r="C16" s="242"/>
      <c r="D16" s="238"/>
      <c r="E16" s="239"/>
      <c r="F16" s="240"/>
    </row>
    <row r="17" spans="1:6" ht="14.25" x14ac:dyDescent="0.2">
      <c r="A17" s="246">
        <f>COUNT($A$7:A16)+1</f>
        <v>3</v>
      </c>
      <c r="B17" s="235" t="s">
        <v>112</v>
      </c>
      <c r="C17" s="242"/>
      <c r="D17" s="238"/>
      <c r="E17" s="239"/>
      <c r="F17" s="240"/>
    </row>
    <row r="18" spans="1:6" ht="14.25" x14ac:dyDescent="0.2">
      <c r="A18" s="234"/>
      <c r="B18" s="247" t="s">
        <v>113</v>
      </c>
      <c r="C18" s="242"/>
      <c r="D18" s="238"/>
      <c r="E18" s="239"/>
      <c r="F18" s="240"/>
    </row>
    <row r="19" spans="1:6" x14ac:dyDescent="0.2">
      <c r="A19" s="234"/>
      <c r="B19" s="241" t="s">
        <v>37</v>
      </c>
      <c r="C19" s="242">
        <v>1</v>
      </c>
      <c r="D19" s="238" t="s">
        <v>1</v>
      </c>
      <c r="E19" s="24">
        <v>0</v>
      </c>
      <c r="F19" s="244">
        <f t="shared" ref="F19" si="0">C19*E19</f>
        <v>0</v>
      </c>
    </row>
    <row r="20" spans="1:6" x14ac:dyDescent="0.2">
      <c r="A20" s="234"/>
      <c r="B20" s="241"/>
      <c r="C20" s="242"/>
      <c r="D20" s="238"/>
      <c r="E20" s="245"/>
      <c r="F20" s="244"/>
    </row>
    <row r="21" spans="1:6" x14ac:dyDescent="0.2">
      <c r="A21" s="234"/>
      <c r="B21" s="248"/>
      <c r="C21" s="242"/>
      <c r="D21" s="238"/>
      <c r="E21" s="239"/>
      <c r="F21" s="240"/>
    </row>
    <row r="22" spans="1:6" x14ac:dyDescent="0.2">
      <c r="A22" s="246">
        <f>COUNT($A$7:A21)+1</f>
        <v>4</v>
      </c>
      <c r="B22" s="235" t="s">
        <v>47</v>
      </c>
      <c r="C22" s="242"/>
      <c r="D22" s="238"/>
      <c r="E22" s="239"/>
      <c r="F22" s="240"/>
    </row>
    <row r="23" spans="1:6" x14ac:dyDescent="0.2">
      <c r="A23" s="234"/>
      <c r="B23" s="247" t="s">
        <v>48</v>
      </c>
      <c r="C23" s="242"/>
      <c r="D23" s="238"/>
      <c r="E23" s="239"/>
      <c r="F23" s="240"/>
    </row>
    <row r="24" spans="1:6" x14ac:dyDescent="0.2">
      <c r="A24" s="246"/>
      <c r="B24" s="241" t="s">
        <v>49</v>
      </c>
      <c r="C24" s="242">
        <v>1</v>
      </c>
      <c r="D24" s="238" t="s">
        <v>1</v>
      </c>
      <c r="E24" s="24">
        <v>0</v>
      </c>
      <c r="F24" s="244">
        <f t="shared" ref="F24" si="1">C24*E24</f>
        <v>0</v>
      </c>
    </row>
    <row r="25" spans="1:6" x14ac:dyDescent="0.2">
      <c r="A25" s="234"/>
      <c r="B25" s="241"/>
      <c r="C25" s="242"/>
      <c r="D25" s="238"/>
      <c r="E25" s="245"/>
      <c r="F25" s="244"/>
    </row>
    <row r="26" spans="1:6" x14ac:dyDescent="0.2">
      <c r="A26" s="234"/>
      <c r="B26" s="248"/>
      <c r="C26" s="242"/>
      <c r="D26" s="238"/>
      <c r="E26" s="239"/>
      <c r="F26" s="240"/>
    </row>
    <row r="27" spans="1:6" x14ac:dyDescent="0.2">
      <c r="A27" s="246">
        <f>COUNT($A$7:A24)+1</f>
        <v>5</v>
      </c>
      <c r="B27" s="235" t="s">
        <v>42</v>
      </c>
      <c r="C27" s="242"/>
      <c r="D27" s="238"/>
      <c r="E27" s="239"/>
      <c r="F27" s="240"/>
    </row>
    <row r="28" spans="1:6" x14ac:dyDescent="0.2">
      <c r="A28" s="234"/>
      <c r="B28" s="247" t="s">
        <v>43</v>
      </c>
      <c r="C28" s="242"/>
      <c r="D28" s="238"/>
      <c r="E28" s="239"/>
      <c r="F28" s="240"/>
    </row>
    <row r="29" spans="1:6" x14ac:dyDescent="0.2">
      <c r="A29" s="234"/>
      <c r="B29" s="241" t="s">
        <v>79</v>
      </c>
      <c r="C29" s="242">
        <v>1</v>
      </c>
      <c r="D29" s="238" t="s">
        <v>1</v>
      </c>
      <c r="E29" s="24">
        <v>0</v>
      </c>
      <c r="F29" s="244">
        <f>C29*E29</f>
        <v>0</v>
      </c>
    </row>
    <row r="30" spans="1:6" x14ac:dyDescent="0.2">
      <c r="A30" s="234"/>
      <c r="B30" s="241"/>
      <c r="C30" s="242"/>
      <c r="D30" s="238"/>
      <c r="E30" s="245"/>
      <c r="F30" s="244"/>
    </row>
    <row r="31" spans="1:6" x14ac:dyDescent="0.2">
      <c r="A31" s="234"/>
      <c r="B31" s="248"/>
      <c r="C31" s="242"/>
      <c r="D31" s="238"/>
      <c r="E31" s="239"/>
      <c r="F31" s="240"/>
    </row>
    <row r="32" spans="1:6" x14ac:dyDescent="0.2">
      <c r="A32" s="246">
        <f>COUNT($A$7:A31)+1</f>
        <v>6</v>
      </c>
      <c r="B32" s="235" t="s">
        <v>41</v>
      </c>
      <c r="C32" s="242"/>
      <c r="D32" s="238"/>
      <c r="E32" s="239"/>
      <c r="F32" s="240"/>
    </row>
    <row r="33" spans="1:6" ht="25.5" x14ac:dyDescent="0.2">
      <c r="A33" s="234"/>
      <c r="B33" s="247" t="s">
        <v>60</v>
      </c>
      <c r="C33" s="242"/>
      <c r="D33" s="238"/>
      <c r="E33" s="239"/>
      <c r="F33" s="240"/>
    </row>
    <row r="34" spans="1:6" x14ac:dyDescent="0.2">
      <c r="A34" s="234"/>
      <c r="B34" s="241" t="s">
        <v>79</v>
      </c>
      <c r="C34" s="242">
        <v>5</v>
      </c>
      <c r="D34" s="238" t="s">
        <v>1</v>
      </c>
      <c r="E34" s="24">
        <v>0</v>
      </c>
      <c r="F34" s="244">
        <f t="shared" ref="F34:F35" si="2">C34*E34</f>
        <v>0</v>
      </c>
    </row>
    <row r="35" spans="1:6" x14ac:dyDescent="0.2">
      <c r="A35" s="234"/>
      <c r="B35" s="241" t="s">
        <v>81</v>
      </c>
      <c r="C35" s="242">
        <v>2</v>
      </c>
      <c r="D35" s="238" t="s">
        <v>1</v>
      </c>
      <c r="E35" s="24">
        <v>0</v>
      </c>
      <c r="F35" s="244">
        <f t="shared" si="2"/>
        <v>0</v>
      </c>
    </row>
    <row r="36" spans="1:6" x14ac:dyDescent="0.2">
      <c r="A36" s="234"/>
      <c r="B36" s="241"/>
      <c r="C36" s="242"/>
      <c r="D36" s="238"/>
      <c r="E36" s="245"/>
      <c r="F36" s="244"/>
    </row>
    <row r="37" spans="1:6" x14ac:dyDescent="0.2">
      <c r="A37" s="234"/>
      <c r="B37" s="241"/>
      <c r="C37" s="242"/>
      <c r="D37" s="238"/>
      <c r="E37" s="245"/>
      <c r="F37" s="244"/>
    </row>
    <row r="38" spans="1:6" x14ac:dyDescent="0.2">
      <c r="A38" s="246">
        <f>COUNT($A$7:A37)+1</f>
        <v>7</v>
      </c>
      <c r="B38" s="235" t="s">
        <v>34</v>
      </c>
      <c r="C38" s="242"/>
      <c r="D38" s="238"/>
      <c r="E38" s="239"/>
      <c r="F38" s="240"/>
    </row>
    <row r="39" spans="1:6" ht="38.25" x14ac:dyDescent="0.2">
      <c r="A39" s="234"/>
      <c r="B39" s="247" t="s">
        <v>35</v>
      </c>
      <c r="C39" s="242"/>
      <c r="D39" s="238"/>
      <c r="E39" s="239"/>
      <c r="F39" s="240"/>
    </row>
    <row r="40" spans="1:6" x14ac:dyDescent="0.2">
      <c r="A40" s="234"/>
      <c r="B40" s="241" t="s">
        <v>37</v>
      </c>
      <c r="C40" s="242">
        <v>1</v>
      </c>
      <c r="D40" s="238" t="s">
        <v>1</v>
      </c>
      <c r="E40" s="24">
        <v>0</v>
      </c>
      <c r="F40" s="244">
        <f>C40*E40</f>
        <v>0</v>
      </c>
    </row>
    <row r="41" spans="1:6" x14ac:dyDescent="0.2">
      <c r="A41" s="234"/>
      <c r="B41" s="241"/>
      <c r="C41" s="242"/>
      <c r="D41" s="238"/>
      <c r="E41" s="245"/>
      <c r="F41" s="244"/>
    </row>
    <row r="42" spans="1:6" x14ac:dyDescent="0.2">
      <c r="A42" s="234"/>
      <c r="B42" s="241"/>
      <c r="C42" s="242"/>
      <c r="D42" s="238"/>
      <c r="E42" s="245"/>
      <c r="F42" s="244"/>
    </row>
    <row r="43" spans="1:6" x14ac:dyDescent="0.2">
      <c r="A43" s="246">
        <f>COUNT($A$7:A42)+1</f>
        <v>8</v>
      </c>
      <c r="B43" s="235" t="s">
        <v>62</v>
      </c>
      <c r="C43" s="242"/>
      <c r="D43" s="238"/>
      <c r="E43" s="239"/>
      <c r="F43" s="240"/>
    </row>
    <row r="44" spans="1:6" ht="25.5" x14ac:dyDescent="0.2">
      <c r="A44" s="234"/>
      <c r="B44" s="247" t="s">
        <v>15</v>
      </c>
      <c r="C44" s="242"/>
      <c r="D44" s="238"/>
      <c r="E44" s="239"/>
      <c r="F44" s="240"/>
    </row>
    <row r="45" spans="1:6" x14ac:dyDescent="0.2">
      <c r="A45" s="234"/>
      <c r="B45" s="248" t="s">
        <v>78</v>
      </c>
      <c r="C45" s="242">
        <v>2</v>
      </c>
      <c r="D45" s="238" t="s">
        <v>1</v>
      </c>
      <c r="E45" s="24">
        <v>0</v>
      </c>
      <c r="F45" s="244">
        <f>C45*E45</f>
        <v>0</v>
      </c>
    </row>
    <row r="46" spans="1:6" x14ac:dyDescent="0.2">
      <c r="A46" s="234"/>
      <c r="B46" s="248"/>
      <c r="C46" s="242"/>
      <c r="D46" s="238"/>
      <c r="E46" s="245"/>
      <c r="F46" s="244"/>
    </row>
    <row r="47" spans="1:6" x14ac:dyDescent="0.2">
      <c r="A47" s="234"/>
      <c r="B47" s="248"/>
      <c r="C47" s="242"/>
      <c r="D47" s="238"/>
      <c r="E47" s="239"/>
      <c r="F47" s="240"/>
    </row>
    <row r="48" spans="1:6" x14ac:dyDescent="0.2">
      <c r="A48" s="246">
        <f>COUNT($A$7:A45)+1</f>
        <v>9</v>
      </c>
      <c r="B48" s="235" t="s">
        <v>53</v>
      </c>
      <c r="C48" s="242"/>
      <c r="D48" s="238"/>
      <c r="E48" s="239"/>
      <c r="F48" s="240"/>
    </row>
    <row r="49" spans="1:6" ht="114.75" x14ac:dyDescent="0.2">
      <c r="A49" s="234"/>
      <c r="B49" s="247" t="s">
        <v>96</v>
      </c>
      <c r="C49" s="242"/>
      <c r="D49" s="238"/>
      <c r="E49" s="239"/>
      <c r="F49" s="240"/>
    </row>
    <row r="50" spans="1:6" x14ac:dyDescent="0.2">
      <c r="A50" s="234"/>
      <c r="B50" s="248"/>
      <c r="C50" s="242">
        <v>1</v>
      </c>
      <c r="D50" s="238" t="s">
        <v>1</v>
      </c>
      <c r="E50" s="24">
        <v>0</v>
      </c>
      <c r="F50" s="244">
        <f>C50*E50</f>
        <v>0</v>
      </c>
    </row>
    <row r="51" spans="1:6" x14ac:dyDescent="0.2">
      <c r="A51" s="234"/>
      <c r="B51" s="248"/>
      <c r="C51" s="242"/>
      <c r="D51" s="238"/>
      <c r="E51" s="245"/>
      <c r="F51" s="244"/>
    </row>
    <row r="52" spans="1:6" s="1" customFormat="1" x14ac:dyDescent="0.2">
      <c r="A52" s="249"/>
      <c r="B52" s="250"/>
      <c r="C52" s="242"/>
      <c r="D52" s="251"/>
      <c r="E52" s="256"/>
      <c r="F52" s="252"/>
    </row>
    <row r="53" spans="1:6" s="1" customFormat="1" x14ac:dyDescent="0.2">
      <c r="A53" s="253">
        <f>COUNT($A$7:A51)+1</f>
        <v>10</v>
      </c>
      <c r="B53" s="254" t="s">
        <v>107</v>
      </c>
      <c r="C53" s="242"/>
      <c r="D53" s="255"/>
      <c r="E53" s="256"/>
      <c r="F53" s="257"/>
    </row>
    <row r="54" spans="1:6" s="1" customFormat="1" ht="38.25" x14ac:dyDescent="0.2">
      <c r="A54" s="249"/>
      <c r="B54" s="258" t="s">
        <v>108</v>
      </c>
      <c r="C54" s="242"/>
      <c r="D54" s="255"/>
      <c r="E54" s="256"/>
      <c r="F54" s="257"/>
    </row>
    <row r="55" spans="1:6" s="1" customFormat="1" x14ac:dyDescent="0.2">
      <c r="A55" s="249"/>
      <c r="B55" s="258" t="s">
        <v>109</v>
      </c>
      <c r="C55" s="242">
        <v>2</v>
      </c>
      <c r="D55" s="255" t="s">
        <v>1</v>
      </c>
      <c r="E55" s="25">
        <v>0</v>
      </c>
      <c r="F55" s="252">
        <f>C55*E55</f>
        <v>0</v>
      </c>
    </row>
    <row r="56" spans="1:6" s="1" customFormat="1" x14ac:dyDescent="0.2">
      <c r="A56" s="249"/>
      <c r="B56" s="250"/>
      <c r="C56" s="242"/>
      <c r="D56" s="251"/>
      <c r="E56" s="256"/>
      <c r="F56" s="252"/>
    </row>
    <row r="57" spans="1:6" s="1" customFormat="1" x14ac:dyDescent="0.2">
      <c r="A57" s="249"/>
      <c r="B57" s="259"/>
      <c r="C57" s="260"/>
      <c r="D57" s="261"/>
      <c r="E57" s="256"/>
      <c r="F57" s="262"/>
    </row>
    <row r="58" spans="1:6" x14ac:dyDescent="0.2">
      <c r="A58" s="246">
        <f>COUNT($A$7:A57)+1</f>
        <v>11</v>
      </c>
      <c r="B58" s="235" t="s">
        <v>16</v>
      </c>
      <c r="C58" s="237"/>
      <c r="D58" s="238"/>
      <c r="E58" s="239"/>
      <c r="F58" s="244"/>
    </row>
    <row r="59" spans="1:6" ht="25.5" x14ac:dyDescent="0.2">
      <c r="A59" s="234"/>
      <c r="B59" s="247" t="s">
        <v>67</v>
      </c>
      <c r="C59" s="237"/>
      <c r="D59" s="238"/>
      <c r="E59" s="239"/>
      <c r="F59" s="244"/>
    </row>
    <row r="60" spans="1:6" ht="14.25" x14ac:dyDescent="0.2">
      <c r="A60" s="234"/>
      <c r="B60" s="248"/>
      <c r="C60" s="242">
        <v>30</v>
      </c>
      <c r="D60" s="243" t="s">
        <v>19</v>
      </c>
      <c r="E60" s="24">
        <v>0</v>
      </c>
      <c r="F60" s="244">
        <f>C60*E60</f>
        <v>0</v>
      </c>
    </row>
    <row r="61" spans="1:6" x14ac:dyDescent="0.2">
      <c r="A61" s="234"/>
      <c r="B61" s="248"/>
      <c r="C61" s="237"/>
      <c r="D61" s="238"/>
      <c r="E61" s="239"/>
      <c r="F61" s="244"/>
    </row>
    <row r="62" spans="1:6" x14ac:dyDescent="0.2">
      <c r="A62" s="234"/>
      <c r="B62" s="248"/>
      <c r="C62" s="237"/>
      <c r="D62" s="238"/>
      <c r="E62" s="239"/>
      <c r="F62" s="244"/>
    </row>
    <row r="63" spans="1:6" x14ac:dyDescent="0.2">
      <c r="A63" s="246">
        <f>COUNT($A$7:A62)+1</f>
        <v>12</v>
      </c>
      <c r="B63" s="235" t="s">
        <v>68</v>
      </c>
      <c r="C63" s="237"/>
      <c r="D63" s="238"/>
      <c r="E63" s="245"/>
      <c r="F63" s="244"/>
    </row>
    <row r="64" spans="1:6" ht="38.25" x14ac:dyDescent="0.2">
      <c r="A64" s="234"/>
      <c r="B64" s="264" t="s">
        <v>12</v>
      </c>
      <c r="C64" s="237"/>
      <c r="D64" s="238"/>
      <c r="E64" s="239"/>
      <c r="F64" s="244"/>
    </row>
    <row r="65" spans="1:6" x14ac:dyDescent="0.2">
      <c r="A65" s="265"/>
      <c r="B65" s="248"/>
      <c r="C65" s="237"/>
      <c r="D65" s="263">
        <v>0.1</v>
      </c>
      <c r="E65" s="239"/>
      <c r="F65" s="244">
        <f>D65*(SUM(F9:F60))</f>
        <v>0</v>
      </c>
    </row>
    <row r="66" spans="1:6" x14ac:dyDescent="0.2">
      <c r="A66" s="265"/>
      <c r="B66" s="248"/>
      <c r="C66" s="237"/>
      <c r="D66" s="238"/>
      <c r="E66" s="245"/>
      <c r="F66" s="244"/>
    </row>
    <row r="67" spans="1:6" x14ac:dyDescent="0.2">
      <c r="A67" s="265"/>
      <c r="B67" s="235" t="s">
        <v>2</v>
      </c>
      <c r="C67" s="237"/>
      <c r="D67" s="238"/>
      <c r="E67" s="266" t="s">
        <v>23</v>
      </c>
      <c r="F67" s="267">
        <f>SUM(F9:F66)</f>
        <v>0</v>
      </c>
    </row>
  </sheetData>
  <sheetProtection algorithmName="SHA-512" hashValue="jgiIU0RdDvc+rm1lkl0mjDgVjVz+uqc2L13r/HG7FJDkNbfPwyUmUFHwRwpXMnf6usUU0Sr6xEUPJWYfa6M9eA==" saltValue="SE9/P0gdXtJQriYl3Px42g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2" manualBreakCount="2">
    <brk id="41" max="16383" man="1"/>
    <brk id="8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showGridLines="0" view="pageBreakPreview" topLeftCell="A13" zoomScale="55" zoomScaleNormal="100" zoomScaleSheetLayoutView="55" workbookViewId="0">
      <selection activeCell="B63" sqref="B63"/>
    </sheetView>
  </sheetViews>
  <sheetFormatPr defaultColWidth="9" defaultRowHeight="12.75" x14ac:dyDescent="0.2"/>
  <cols>
    <col min="1" max="1" width="5.7109375" style="51" customWidth="1"/>
    <col min="2" max="2" width="50.7109375" style="36" customWidth="1"/>
    <col min="3" max="3" width="7.7109375" style="149" customWidth="1"/>
    <col min="4" max="4" width="4.7109375" style="149" customWidth="1"/>
    <col min="5" max="5" width="11.7109375" style="168" customWidth="1"/>
    <col min="6" max="6" width="12.7109375" style="168" customWidth="1"/>
    <col min="7" max="256" width="9" style="10"/>
    <col min="257" max="257" width="6.7109375" style="10" bestFit="1" customWidth="1"/>
    <col min="258" max="258" width="41.28515625" style="10" customWidth="1"/>
    <col min="259" max="259" width="6" style="10" bestFit="1" customWidth="1"/>
    <col min="260" max="260" width="3.7109375" style="10" customWidth="1"/>
    <col min="261" max="261" width="15.28515625" style="10" customWidth="1"/>
    <col min="262" max="262" width="13.42578125" style="10" customWidth="1"/>
    <col min="263" max="512" width="9" style="10"/>
    <col min="513" max="513" width="6.7109375" style="10" bestFit="1" customWidth="1"/>
    <col min="514" max="514" width="41.28515625" style="10" customWidth="1"/>
    <col min="515" max="515" width="6" style="10" bestFit="1" customWidth="1"/>
    <col min="516" max="516" width="3.7109375" style="10" customWidth="1"/>
    <col min="517" max="517" width="15.28515625" style="10" customWidth="1"/>
    <col min="518" max="518" width="13.42578125" style="10" customWidth="1"/>
    <col min="519" max="768" width="9" style="10"/>
    <col min="769" max="769" width="6.7109375" style="10" bestFit="1" customWidth="1"/>
    <col min="770" max="770" width="41.28515625" style="10" customWidth="1"/>
    <col min="771" max="771" width="6" style="10" bestFit="1" customWidth="1"/>
    <col min="772" max="772" width="3.7109375" style="10" customWidth="1"/>
    <col min="773" max="773" width="15.28515625" style="10" customWidth="1"/>
    <col min="774" max="774" width="13.42578125" style="10" customWidth="1"/>
    <col min="775" max="1024" width="9" style="10"/>
    <col min="1025" max="1025" width="6.7109375" style="10" bestFit="1" customWidth="1"/>
    <col min="1026" max="1026" width="41.28515625" style="10" customWidth="1"/>
    <col min="1027" max="1027" width="6" style="10" bestFit="1" customWidth="1"/>
    <col min="1028" max="1028" width="3.7109375" style="10" customWidth="1"/>
    <col min="1029" max="1029" width="15.28515625" style="10" customWidth="1"/>
    <col min="1030" max="1030" width="13.42578125" style="10" customWidth="1"/>
    <col min="1031" max="1280" width="9" style="10"/>
    <col min="1281" max="1281" width="6.7109375" style="10" bestFit="1" customWidth="1"/>
    <col min="1282" max="1282" width="41.28515625" style="10" customWidth="1"/>
    <col min="1283" max="1283" width="6" style="10" bestFit="1" customWidth="1"/>
    <col min="1284" max="1284" width="3.7109375" style="10" customWidth="1"/>
    <col min="1285" max="1285" width="15.28515625" style="10" customWidth="1"/>
    <col min="1286" max="1286" width="13.42578125" style="10" customWidth="1"/>
    <col min="1287" max="1536" width="9" style="10"/>
    <col min="1537" max="1537" width="6.7109375" style="10" bestFit="1" customWidth="1"/>
    <col min="1538" max="1538" width="41.28515625" style="10" customWidth="1"/>
    <col min="1539" max="1539" width="6" style="10" bestFit="1" customWidth="1"/>
    <col min="1540" max="1540" width="3.7109375" style="10" customWidth="1"/>
    <col min="1541" max="1541" width="15.28515625" style="10" customWidth="1"/>
    <col min="1542" max="1542" width="13.42578125" style="10" customWidth="1"/>
    <col min="1543" max="1792" width="9" style="10"/>
    <col min="1793" max="1793" width="6.7109375" style="10" bestFit="1" customWidth="1"/>
    <col min="1794" max="1794" width="41.28515625" style="10" customWidth="1"/>
    <col min="1795" max="1795" width="6" style="10" bestFit="1" customWidth="1"/>
    <col min="1796" max="1796" width="3.7109375" style="10" customWidth="1"/>
    <col min="1797" max="1797" width="15.28515625" style="10" customWidth="1"/>
    <col min="1798" max="1798" width="13.42578125" style="10" customWidth="1"/>
    <col min="1799" max="2048" width="9" style="10"/>
    <col min="2049" max="2049" width="6.7109375" style="10" bestFit="1" customWidth="1"/>
    <col min="2050" max="2050" width="41.28515625" style="10" customWidth="1"/>
    <col min="2051" max="2051" width="6" style="10" bestFit="1" customWidth="1"/>
    <col min="2052" max="2052" width="3.7109375" style="10" customWidth="1"/>
    <col min="2053" max="2053" width="15.28515625" style="10" customWidth="1"/>
    <col min="2054" max="2054" width="13.42578125" style="10" customWidth="1"/>
    <col min="2055" max="2304" width="9" style="10"/>
    <col min="2305" max="2305" width="6.7109375" style="10" bestFit="1" customWidth="1"/>
    <col min="2306" max="2306" width="41.28515625" style="10" customWidth="1"/>
    <col min="2307" max="2307" width="6" style="10" bestFit="1" customWidth="1"/>
    <col min="2308" max="2308" width="3.7109375" style="10" customWidth="1"/>
    <col min="2309" max="2309" width="15.28515625" style="10" customWidth="1"/>
    <col min="2310" max="2310" width="13.42578125" style="10" customWidth="1"/>
    <col min="2311" max="2560" width="9" style="10"/>
    <col min="2561" max="2561" width="6.7109375" style="10" bestFit="1" customWidth="1"/>
    <col min="2562" max="2562" width="41.28515625" style="10" customWidth="1"/>
    <col min="2563" max="2563" width="6" style="10" bestFit="1" customWidth="1"/>
    <col min="2564" max="2564" width="3.7109375" style="10" customWidth="1"/>
    <col min="2565" max="2565" width="15.28515625" style="10" customWidth="1"/>
    <col min="2566" max="2566" width="13.42578125" style="10" customWidth="1"/>
    <col min="2567" max="2816" width="9" style="10"/>
    <col min="2817" max="2817" width="6.7109375" style="10" bestFit="1" customWidth="1"/>
    <col min="2818" max="2818" width="41.28515625" style="10" customWidth="1"/>
    <col min="2819" max="2819" width="6" style="10" bestFit="1" customWidth="1"/>
    <col min="2820" max="2820" width="3.7109375" style="10" customWidth="1"/>
    <col min="2821" max="2821" width="15.28515625" style="10" customWidth="1"/>
    <col min="2822" max="2822" width="13.42578125" style="10" customWidth="1"/>
    <col min="2823" max="3072" width="9" style="10"/>
    <col min="3073" max="3073" width="6.7109375" style="10" bestFit="1" customWidth="1"/>
    <col min="3074" max="3074" width="41.28515625" style="10" customWidth="1"/>
    <col min="3075" max="3075" width="6" style="10" bestFit="1" customWidth="1"/>
    <col min="3076" max="3076" width="3.7109375" style="10" customWidth="1"/>
    <col min="3077" max="3077" width="15.28515625" style="10" customWidth="1"/>
    <col min="3078" max="3078" width="13.42578125" style="10" customWidth="1"/>
    <col min="3079" max="3328" width="9" style="10"/>
    <col min="3329" max="3329" width="6.7109375" style="10" bestFit="1" customWidth="1"/>
    <col min="3330" max="3330" width="41.28515625" style="10" customWidth="1"/>
    <col min="3331" max="3331" width="6" style="10" bestFit="1" customWidth="1"/>
    <col min="3332" max="3332" width="3.7109375" style="10" customWidth="1"/>
    <col min="3333" max="3333" width="15.28515625" style="10" customWidth="1"/>
    <col min="3334" max="3334" width="13.42578125" style="10" customWidth="1"/>
    <col min="3335" max="3584" width="9" style="10"/>
    <col min="3585" max="3585" width="6.7109375" style="10" bestFit="1" customWidth="1"/>
    <col min="3586" max="3586" width="41.28515625" style="10" customWidth="1"/>
    <col min="3587" max="3587" width="6" style="10" bestFit="1" customWidth="1"/>
    <col min="3588" max="3588" width="3.7109375" style="10" customWidth="1"/>
    <col min="3589" max="3589" width="15.28515625" style="10" customWidth="1"/>
    <col min="3590" max="3590" width="13.42578125" style="10" customWidth="1"/>
    <col min="3591" max="3840" width="9" style="10"/>
    <col min="3841" max="3841" width="6.7109375" style="10" bestFit="1" customWidth="1"/>
    <col min="3842" max="3842" width="41.28515625" style="10" customWidth="1"/>
    <col min="3843" max="3843" width="6" style="10" bestFit="1" customWidth="1"/>
    <col min="3844" max="3844" width="3.7109375" style="10" customWidth="1"/>
    <col min="3845" max="3845" width="15.28515625" style="10" customWidth="1"/>
    <col min="3846" max="3846" width="13.42578125" style="10" customWidth="1"/>
    <col min="3847" max="4096" width="9" style="10"/>
    <col min="4097" max="4097" width="6.7109375" style="10" bestFit="1" customWidth="1"/>
    <col min="4098" max="4098" width="41.28515625" style="10" customWidth="1"/>
    <col min="4099" max="4099" width="6" style="10" bestFit="1" customWidth="1"/>
    <col min="4100" max="4100" width="3.7109375" style="10" customWidth="1"/>
    <col min="4101" max="4101" width="15.28515625" style="10" customWidth="1"/>
    <col min="4102" max="4102" width="13.42578125" style="10" customWidth="1"/>
    <col min="4103" max="4352" width="9" style="10"/>
    <col min="4353" max="4353" width="6.7109375" style="10" bestFit="1" customWidth="1"/>
    <col min="4354" max="4354" width="41.28515625" style="10" customWidth="1"/>
    <col min="4355" max="4355" width="6" style="10" bestFit="1" customWidth="1"/>
    <col min="4356" max="4356" width="3.7109375" style="10" customWidth="1"/>
    <col min="4357" max="4357" width="15.28515625" style="10" customWidth="1"/>
    <col min="4358" max="4358" width="13.42578125" style="10" customWidth="1"/>
    <col min="4359" max="4608" width="9" style="10"/>
    <col min="4609" max="4609" width="6.7109375" style="10" bestFit="1" customWidth="1"/>
    <col min="4610" max="4610" width="41.28515625" style="10" customWidth="1"/>
    <col min="4611" max="4611" width="6" style="10" bestFit="1" customWidth="1"/>
    <col min="4612" max="4612" width="3.7109375" style="10" customWidth="1"/>
    <col min="4613" max="4613" width="15.28515625" style="10" customWidth="1"/>
    <col min="4614" max="4614" width="13.42578125" style="10" customWidth="1"/>
    <col min="4615" max="4864" width="9" style="10"/>
    <col min="4865" max="4865" width="6.7109375" style="10" bestFit="1" customWidth="1"/>
    <col min="4866" max="4866" width="41.28515625" style="10" customWidth="1"/>
    <col min="4867" max="4867" width="6" style="10" bestFit="1" customWidth="1"/>
    <col min="4868" max="4868" width="3.7109375" style="10" customWidth="1"/>
    <col min="4869" max="4869" width="15.28515625" style="10" customWidth="1"/>
    <col min="4870" max="4870" width="13.42578125" style="10" customWidth="1"/>
    <col min="4871" max="5120" width="9" style="10"/>
    <col min="5121" max="5121" width="6.7109375" style="10" bestFit="1" customWidth="1"/>
    <col min="5122" max="5122" width="41.28515625" style="10" customWidth="1"/>
    <col min="5123" max="5123" width="6" style="10" bestFit="1" customWidth="1"/>
    <col min="5124" max="5124" width="3.7109375" style="10" customWidth="1"/>
    <col min="5125" max="5125" width="15.28515625" style="10" customWidth="1"/>
    <col min="5126" max="5126" width="13.42578125" style="10" customWidth="1"/>
    <col min="5127" max="5376" width="9" style="10"/>
    <col min="5377" max="5377" width="6.7109375" style="10" bestFit="1" customWidth="1"/>
    <col min="5378" max="5378" width="41.28515625" style="10" customWidth="1"/>
    <col min="5379" max="5379" width="6" style="10" bestFit="1" customWidth="1"/>
    <col min="5380" max="5380" width="3.7109375" style="10" customWidth="1"/>
    <col min="5381" max="5381" width="15.28515625" style="10" customWidth="1"/>
    <col min="5382" max="5382" width="13.42578125" style="10" customWidth="1"/>
    <col min="5383" max="5632" width="9" style="10"/>
    <col min="5633" max="5633" width="6.7109375" style="10" bestFit="1" customWidth="1"/>
    <col min="5634" max="5634" width="41.28515625" style="10" customWidth="1"/>
    <col min="5635" max="5635" width="6" style="10" bestFit="1" customWidth="1"/>
    <col min="5636" max="5636" width="3.7109375" style="10" customWidth="1"/>
    <col min="5637" max="5637" width="15.28515625" style="10" customWidth="1"/>
    <col min="5638" max="5638" width="13.42578125" style="10" customWidth="1"/>
    <col min="5639" max="5888" width="9" style="10"/>
    <col min="5889" max="5889" width="6.7109375" style="10" bestFit="1" customWidth="1"/>
    <col min="5890" max="5890" width="41.28515625" style="10" customWidth="1"/>
    <col min="5891" max="5891" width="6" style="10" bestFit="1" customWidth="1"/>
    <col min="5892" max="5892" width="3.7109375" style="10" customWidth="1"/>
    <col min="5893" max="5893" width="15.28515625" style="10" customWidth="1"/>
    <col min="5894" max="5894" width="13.42578125" style="10" customWidth="1"/>
    <col min="5895" max="6144" width="9" style="10"/>
    <col min="6145" max="6145" width="6.7109375" style="10" bestFit="1" customWidth="1"/>
    <col min="6146" max="6146" width="41.28515625" style="10" customWidth="1"/>
    <col min="6147" max="6147" width="6" style="10" bestFit="1" customWidth="1"/>
    <col min="6148" max="6148" width="3.7109375" style="10" customWidth="1"/>
    <col min="6149" max="6149" width="15.28515625" style="10" customWidth="1"/>
    <col min="6150" max="6150" width="13.42578125" style="10" customWidth="1"/>
    <col min="6151" max="6400" width="9" style="10"/>
    <col min="6401" max="6401" width="6.7109375" style="10" bestFit="1" customWidth="1"/>
    <col min="6402" max="6402" width="41.28515625" style="10" customWidth="1"/>
    <col min="6403" max="6403" width="6" style="10" bestFit="1" customWidth="1"/>
    <col min="6404" max="6404" width="3.7109375" style="10" customWidth="1"/>
    <col min="6405" max="6405" width="15.28515625" style="10" customWidth="1"/>
    <col min="6406" max="6406" width="13.42578125" style="10" customWidth="1"/>
    <col min="6407" max="6656" width="9" style="10"/>
    <col min="6657" max="6657" width="6.7109375" style="10" bestFit="1" customWidth="1"/>
    <col min="6658" max="6658" width="41.28515625" style="10" customWidth="1"/>
    <col min="6659" max="6659" width="6" style="10" bestFit="1" customWidth="1"/>
    <col min="6660" max="6660" width="3.7109375" style="10" customWidth="1"/>
    <col min="6661" max="6661" width="15.28515625" style="10" customWidth="1"/>
    <col min="6662" max="6662" width="13.42578125" style="10" customWidth="1"/>
    <col min="6663" max="6912" width="9" style="10"/>
    <col min="6913" max="6913" width="6.7109375" style="10" bestFit="1" customWidth="1"/>
    <col min="6914" max="6914" width="41.28515625" style="10" customWidth="1"/>
    <col min="6915" max="6915" width="6" style="10" bestFit="1" customWidth="1"/>
    <col min="6916" max="6916" width="3.7109375" style="10" customWidth="1"/>
    <col min="6917" max="6917" width="15.28515625" style="10" customWidth="1"/>
    <col min="6918" max="6918" width="13.42578125" style="10" customWidth="1"/>
    <col min="6919" max="7168" width="9" style="10"/>
    <col min="7169" max="7169" width="6.7109375" style="10" bestFit="1" customWidth="1"/>
    <col min="7170" max="7170" width="41.28515625" style="10" customWidth="1"/>
    <col min="7171" max="7171" width="6" style="10" bestFit="1" customWidth="1"/>
    <col min="7172" max="7172" width="3.7109375" style="10" customWidth="1"/>
    <col min="7173" max="7173" width="15.28515625" style="10" customWidth="1"/>
    <col min="7174" max="7174" width="13.42578125" style="10" customWidth="1"/>
    <col min="7175" max="7424" width="9" style="10"/>
    <col min="7425" max="7425" width="6.7109375" style="10" bestFit="1" customWidth="1"/>
    <col min="7426" max="7426" width="41.28515625" style="10" customWidth="1"/>
    <col min="7427" max="7427" width="6" style="10" bestFit="1" customWidth="1"/>
    <col min="7428" max="7428" width="3.7109375" style="10" customWidth="1"/>
    <col min="7429" max="7429" width="15.28515625" style="10" customWidth="1"/>
    <col min="7430" max="7430" width="13.42578125" style="10" customWidth="1"/>
    <col min="7431" max="7680" width="9" style="10"/>
    <col min="7681" max="7681" width="6.7109375" style="10" bestFit="1" customWidth="1"/>
    <col min="7682" max="7682" width="41.28515625" style="10" customWidth="1"/>
    <col min="7683" max="7683" width="6" style="10" bestFit="1" customWidth="1"/>
    <col min="7684" max="7684" width="3.7109375" style="10" customWidth="1"/>
    <col min="7685" max="7685" width="15.28515625" style="10" customWidth="1"/>
    <col min="7686" max="7686" width="13.42578125" style="10" customWidth="1"/>
    <col min="7687" max="7936" width="9" style="10"/>
    <col min="7937" max="7937" width="6.7109375" style="10" bestFit="1" customWidth="1"/>
    <col min="7938" max="7938" width="41.28515625" style="10" customWidth="1"/>
    <col min="7939" max="7939" width="6" style="10" bestFit="1" customWidth="1"/>
    <col min="7940" max="7940" width="3.7109375" style="10" customWidth="1"/>
    <col min="7941" max="7941" width="15.28515625" style="10" customWidth="1"/>
    <col min="7942" max="7942" width="13.42578125" style="10" customWidth="1"/>
    <col min="7943" max="8192" width="9" style="10"/>
    <col min="8193" max="8193" width="6.7109375" style="10" bestFit="1" customWidth="1"/>
    <col min="8194" max="8194" width="41.28515625" style="10" customWidth="1"/>
    <col min="8195" max="8195" width="6" style="10" bestFit="1" customWidth="1"/>
    <col min="8196" max="8196" width="3.7109375" style="10" customWidth="1"/>
    <col min="8197" max="8197" width="15.28515625" style="10" customWidth="1"/>
    <col min="8198" max="8198" width="13.42578125" style="10" customWidth="1"/>
    <col min="8199" max="8448" width="9" style="10"/>
    <col min="8449" max="8449" width="6.7109375" style="10" bestFit="1" customWidth="1"/>
    <col min="8450" max="8450" width="41.28515625" style="10" customWidth="1"/>
    <col min="8451" max="8451" width="6" style="10" bestFit="1" customWidth="1"/>
    <col min="8452" max="8452" width="3.7109375" style="10" customWidth="1"/>
    <col min="8453" max="8453" width="15.28515625" style="10" customWidth="1"/>
    <col min="8454" max="8454" width="13.42578125" style="10" customWidth="1"/>
    <col min="8455" max="8704" width="9" style="10"/>
    <col min="8705" max="8705" width="6.7109375" style="10" bestFit="1" customWidth="1"/>
    <col min="8706" max="8706" width="41.28515625" style="10" customWidth="1"/>
    <col min="8707" max="8707" width="6" style="10" bestFit="1" customWidth="1"/>
    <col min="8708" max="8708" width="3.7109375" style="10" customWidth="1"/>
    <col min="8709" max="8709" width="15.28515625" style="10" customWidth="1"/>
    <col min="8710" max="8710" width="13.42578125" style="10" customWidth="1"/>
    <col min="8711" max="8960" width="9" style="10"/>
    <col min="8961" max="8961" width="6.7109375" style="10" bestFit="1" customWidth="1"/>
    <col min="8962" max="8962" width="41.28515625" style="10" customWidth="1"/>
    <col min="8963" max="8963" width="6" style="10" bestFit="1" customWidth="1"/>
    <col min="8964" max="8964" width="3.7109375" style="10" customWidth="1"/>
    <col min="8965" max="8965" width="15.28515625" style="10" customWidth="1"/>
    <col min="8966" max="8966" width="13.42578125" style="10" customWidth="1"/>
    <col min="8967" max="9216" width="9" style="10"/>
    <col min="9217" max="9217" width="6.7109375" style="10" bestFit="1" customWidth="1"/>
    <col min="9218" max="9218" width="41.28515625" style="10" customWidth="1"/>
    <col min="9219" max="9219" width="6" style="10" bestFit="1" customWidth="1"/>
    <col min="9220" max="9220" width="3.7109375" style="10" customWidth="1"/>
    <col min="9221" max="9221" width="15.28515625" style="10" customWidth="1"/>
    <col min="9222" max="9222" width="13.42578125" style="10" customWidth="1"/>
    <col min="9223" max="9472" width="9" style="10"/>
    <col min="9473" max="9473" width="6.7109375" style="10" bestFit="1" customWidth="1"/>
    <col min="9474" max="9474" width="41.28515625" style="10" customWidth="1"/>
    <col min="9475" max="9475" width="6" style="10" bestFit="1" customWidth="1"/>
    <col min="9476" max="9476" width="3.7109375" style="10" customWidth="1"/>
    <col min="9477" max="9477" width="15.28515625" style="10" customWidth="1"/>
    <col min="9478" max="9478" width="13.42578125" style="10" customWidth="1"/>
    <col min="9479" max="9728" width="9" style="10"/>
    <col min="9729" max="9729" width="6.7109375" style="10" bestFit="1" customWidth="1"/>
    <col min="9730" max="9730" width="41.28515625" style="10" customWidth="1"/>
    <col min="9731" max="9731" width="6" style="10" bestFit="1" customWidth="1"/>
    <col min="9732" max="9732" width="3.7109375" style="10" customWidth="1"/>
    <col min="9733" max="9733" width="15.28515625" style="10" customWidth="1"/>
    <col min="9734" max="9734" width="13.42578125" style="10" customWidth="1"/>
    <col min="9735" max="9984" width="9" style="10"/>
    <col min="9985" max="9985" width="6.7109375" style="10" bestFit="1" customWidth="1"/>
    <col min="9986" max="9986" width="41.28515625" style="10" customWidth="1"/>
    <col min="9987" max="9987" width="6" style="10" bestFit="1" customWidth="1"/>
    <col min="9988" max="9988" width="3.7109375" style="10" customWidth="1"/>
    <col min="9989" max="9989" width="15.28515625" style="10" customWidth="1"/>
    <col min="9990" max="9990" width="13.42578125" style="10" customWidth="1"/>
    <col min="9991" max="10240" width="9" style="10"/>
    <col min="10241" max="10241" width="6.7109375" style="10" bestFit="1" customWidth="1"/>
    <col min="10242" max="10242" width="41.28515625" style="10" customWidth="1"/>
    <col min="10243" max="10243" width="6" style="10" bestFit="1" customWidth="1"/>
    <col min="10244" max="10244" width="3.7109375" style="10" customWidth="1"/>
    <col min="10245" max="10245" width="15.28515625" style="10" customWidth="1"/>
    <col min="10246" max="10246" width="13.42578125" style="10" customWidth="1"/>
    <col min="10247" max="10496" width="9" style="10"/>
    <col min="10497" max="10497" width="6.7109375" style="10" bestFit="1" customWidth="1"/>
    <col min="10498" max="10498" width="41.28515625" style="10" customWidth="1"/>
    <col min="10499" max="10499" width="6" style="10" bestFit="1" customWidth="1"/>
    <col min="10500" max="10500" width="3.7109375" style="10" customWidth="1"/>
    <col min="10501" max="10501" width="15.28515625" style="10" customWidth="1"/>
    <col min="10502" max="10502" width="13.42578125" style="10" customWidth="1"/>
    <col min="10503" max="10752" width="9" style="10"/>
    <col min="10753" max="10753" width="6.7109375" style="10" bestFit="1" customWidth="1"/>
    <col min="10754" max="10754" width="41.28515625" style="10" customWidth="1"/>
    <col min="10755" max="10755" width="6" style="10" bestFit="1" customWidth="1"/>
    <col min="10756" max="10756" width="3.7109375" style="10" customWidth="1"/>
    <col min="10757" max="10757" width="15.28515625" style="10" customWidth="1"/>
    <col min="10758" max="10758" width="13.42578125" style="10" customWidth="1"/>
    <col min="10759" max="11008" width="9" style="10"/>
    <col min="11009" max="11009" width="6.7109375" style="10" bestFit="1" customWidth="1"/>
    <col min="11010" max="11010" width="41.28515625" style="10" customWidth="1"/>
    <col min="11011" max="11011" width="6" style="10" bestFit="1" customWidth="1"/>
    <col min="11012" max="11012" width="3.7109375" style="10" customWidth="1"/>
    <col min="11013" max="11013" width="15.28515625" style="10" customWidth="1"/>
    <col min="11014" max="11014" width="13.42578125" style="10" customWidth="1"/>
    <col min="11015" max="11264" width="9" style="10"/>
    <col min="11265" max="11265" width="6.7109375" style="10" bestFit="1" customWidth="1"/>
    <col min="11266" max="11266" width="41.28515625" style="10" customWidth="1"/>
    <col min="11267" max="11267" width="6" style="10" bestFit="1" customWidth="1"/>
    <col min="11268" max="11268" width="3.7109375" style="10" customWidth="1"/>
    <col min="11269" max="11269" width="15.28515625" style="10" customWidth="1"/>
    <col min="11270" max="11270" width="13.42578125" style="10" customWidth="1"/>
    <col min="11271" max="11520" width="9" style="10"/>
    <col min="11521" max="11521" width="6.7109375" style="10" bestFit="1" customWidth="1"/>
    <col min="11522" max="11522" width="41.28515625" style="10" customWidth="1"/>
    <col min="11523" max="11523" width="6" style="10" bestFit="1" customWidth="1"/>
    <col min="11524" max="11524" width="3.7109375" style="10" customWidth="1"/>
    <col min="11525" max="11525" width="15.28515625" style="10" customWidth="1"/>
    <col min="11526" max="11526" width="13.42578125" style="10" customWidth="1"/>
    <col min="11527" max="11776" width="9" style="10"/>
    <col min="11777" max="11777" width="6.7109375" style="10" bestFit="1" customWidth="1"/>
    <col min="11778" max="11778" width="41.28515625" style="10" customWidth="1"/>
    <col min="11779" max="11779" width="6" style="10" bestFit="1" customWidth="1"/>
    <col min="11780" max="11780" width="3.7109375" style="10" customWidth="1"/>
    <col min="11781" max="11781" width="15.28515625" style="10" customWidth="1"/>
    <col min="11782" max="11782" width="13.42578125" style="10" customWidth="1"/>
    <col min="11783" max="12032" width="9" style="10"/>
    <col min="12033" max="12033" width="6.7109375" style="10" bestFit="1" customWidth="1"/>
    <col min="12034" max="12034" width="41.28515625" style="10" customWidth="1"/>
    <col min="12035" max="12035" width="6" style="10" bestFit="1" customWidth="1"/>
    <col min="12036" max="12036" width="3.7109375" style="10" customWidth="1"/>
    <col min="12037" max="12037" width="15.28515625" style="10" customWidth="1"/>
    <col min="12038" max="12038" width="13.42578125" style="10" customWidth="1"/>
    <col min="12039" max="12288" width="9" style="10"/>
    <col min="12289" max="12289" width="6.7109375" style="10" bestFit="1" customWidth="1"/>
    <col min="12290" max="12290" width="41.28515625" style="10" customWidth="1"/>
    <col min="12291" max="12291" width="6" style="10" bestFit="1" customWidth="1"/>
    <col min="12292" max="12292" width="3.7109375" style="10" customWidth="1"/>
    <col min="12293" max="12293" width="15.28515625" style="10" customWidth="1"/>
    <col min="12294" max="12294" width="13.42578125" style="10" customWidth="1"/>
    <col min="12295" max="12544" width="9" style="10"/>
    <col min="12545" max="12545" width="6.7109375" style="10" bestFit="1" customWidth="1"/>
    <col min="12546" max="12546" width="41.28515625" style="10" customWidth="1"/>
    <col min="12547" max="12547" width="6" style="10" bestFit="1" customWidth="1"/>
    <col min="12548" max="12548" width="3.7109375" style="10" customWidth="1"/>
    <col min="12549" max="12549" width="15.28515625" style="10" customWidth="1"/>
    <col min="12550" max="12550" width="13.42578125" style="10" customWidth="1"/>
    <col min="12551" max="12800" width="9" style="10"/>
    <col min="12801" max="12801" width="6.7109375" style="10" bestFit="1" customWidth="1"/>
    <col min="12802" max="12802" width="41.28515625" style="10" customWidth="1"/>
    <col min="12803" max="12803" width="6" style="10" bestFit="1" customWidth="1"/>
    <col min="12804" max="12804" width="3.7109375" style="10" customWidth="1"/>
    <col min="12805" max="12805" width="15.28515625" style="10" customWidth="1"/>
    <col min="12806" max="12806" width="13.42578125" style="10" customWidth="1"/>
    <col min="12807" max="13056" width="9" style="10"/>
    <col min="13057" max="13057" width="6.7109375" style="10" bestFit="1" customWidth="1"/>
    <col min="13058" max="13058" width="41.28515625" style="10" customWidth="1"/>
    <col min="13059" max="13059" width="6" style="10" bestFit="1" customWidth="1"/>
    <col min="13060" max="13060" width="3.7109375" style="10" customWidth="1"/>
    <col min="13061" max="13061" width="15.28515625" style="10" customWidth="1"/>
    <col min="13062" max="13062" width="13.42578125" style="10" customWidth="1"/>
    <col min="13063" max="13312" width="9" style="10"/>
    <col min="13313" max="13313" width="6.7109375" style="10" bestFit="1" customWidth="1"/>
    <col min="13314" max="13314" width="41.28515625" style="10" customWidth="1"/>
    <col min="13315" max="13315" width="6" style="10" bestFit="1" customWidth="1"/>
    <col min="13316" max="13316" width="3.7109375" style="10" customWidth="1"/>
    <col min="13317" max="13317" width="15.28515625" style="10" customWidth="1"/>
    <col min="13318" max="13318" width="13.42578125" style="10" customWidth="1"/>
    <col min="13319" max="13568" width="9" style="10"/>
    <col min="13569" max="13569" width="6.7109375" style="10" bestFit="1" customWidth="1"/>
    <col min="13570" max="13570" width="41.28515625" style="10" customWidth="1"/>
    <col min="13571" max="13571" width="6" style="10" bestFit="1" customWidth="1"/>
    <col min="13572" max="13572" width="3.7109375" style="10" customWidth="1"/>
    <col min="13573" max="13573" width="15.28515625" style="10" customWidth="1"/>
    <col min="13574" max="13574" width="13.42578125" style="10" customWidth="1"/>
    <col min="13575" max="13824" width="9" style="10"/>
    <col min="13825" max="13825" width="6.7109375" style="10" bestFit="1" customWidth="1"/>
    <col min="13826" max="13826" width="41.28515625" style="10" customWidth="1"/>
    <col min="13827" max="13827" width="6" style="10" bestFit="1" customWidth="1"/>
    <col min="13828" max="13828" width="3.7109375" style="10" customWidth="1"/>
    <col min="13829" max="13829" width="15.28515625" style="10" customWidth="1"/>
    <col min="13830" max="13830" width="13.42578125" style="10" customWidth="1"/>
    <col min="13831" max="14080" width="9" style="10"/>
    <col min="14081" max="14081" width="6.7109375" style="10" bestFit="1" customWidth="1"/>
    <col min="14082" max="14082" width="41.28515625" style="10" customWidth="1"/>
    <col min="14083" max="14083" width="6" style="10" bestFit="1" customWidth="1"/>
    <col min="14084" max="14084" width="3.7109375" style="10" customWidth="1"/>
    <col min="14085" max="14085" width="15.28515625" style="10" customWidth="1"/>
    <col min="14086" max="14086" width="13.42578125" style="10" customWidth="1"/>
    <col min="14087" max="14336" width="9" style="10"/>
    <col min="14337" max="14337" width="6.7109375" style="10" bestFit="1" customWidth="1"/>
    <col min="14338" max="14338" width="41.28515625" style="10" customWidth="1"/>
    <col min="14339" max="14339" width="6" style="10" bestFit="1" customWidth="1"/>
    <col min="14340" max="14340" width="3.7109375" style="10" customWidth="1"/>
    <col min="14341" max="14341" width="15.28515625" style="10" customWidth="1"/>
    <col min="14342" max="14342" width="13.42578125" style="10" customWidth="1"/>
    <col min="14343" max="14592" width="9" style="10"/>
    <col min="14593" max="14593" width="6.7109375" style="10" bestFit="1" customWidth="1"/>
    <col min="14594" max="14594" width="41.28515625" style="10" customWidth="1"/>
    <col min="14595" max="14595" width="6" style="10" bestFit="1" customWidth="1"/>
    <col min="14596" max="14596" width="3.7109375" style="10" customWidth="1"/>
    <col min="14597" max="14597" width="15.28515625" style="10" customWidth="1"/>
    <col min="14598" max="14598" width="13.42578125" style="10" customWidth="1"/>
    <col min="14599" max="14848" width="9" style="10"/>
    <col min="14849" max="14849" width="6.7109375" style="10" bestFit="1" customWidth="1"/>
    <col min="14850" max="14850" width="41.28515625" style="10" customWidth="1"/>
    <col min="14851" max="14851" width="6" style="10" bestFit="1" customWidth="1"/>
    <col min="14852" max="14852" width="3.7109375" style="10" customWidth="1"/>
    <col min="14853" max="14853" width="15.28515625" style="10" customWidth="1"/>
    <col min="14854" max="14854" width="13.42578125" style="10" customWidth="1"/>
    <col min="14855" max="15104" width="9" style="10"/>
    <col min="15105" max="15105" width="6.7109375" style="10" bestFit="1" customWidth="1"/>
    <col min="15106" max="15106" width="41.28515625" style="10" customWidth="1"/>
    <col min="15107" max="15107" width="6" style="10" bestFit="1" customWidth="1"/>
    <col min="15108" max="15108" width="3.7109375" style="10" customWidth="1"/>
    <col min="15109" max="15109" width="15.28515625" style="10" customWidth="1"/>
    <col min="15110" max="15110" width="13.42578125" style="10" customWidth="1"/>
    <col min="15111" max="15360" width="9" style="10"/>
    <col min="15361" max="15361" width="6.7109375" style="10" bestFit="1" customWidth="1"/>
    <col min="15362" max="15362" width="41.28515625" style="10" customWidth="1"/>
    <col min="15363" max="15363" width="6" style="10" bestFit="1" customWidth="1"/>
    <col min="15364" max="15364" width="3.7109375" style="10" customWidth="1"/>
    <col min="15365" max="15365" width="15.28515625" style="10" customWidth="1"/>
    <col min="15366" max="15366" width="13.42578125" style="10" customWidth="1"/>
    <col min="15367" max="15616" width="9" style="10"/>
    <col min="15617" max="15617" width="6.7109375" style="10" bestFit="1" customWidth="1"/>
    <col min="15618" max="15618" width="41.28515625" style="10" customWidth="1"/>
    <col min="15619" max="15619" width="6" style="10" bestFit="1" customWidth="1"/>
    <col min="15620" max="15620" width="3.7109375" style="10" customWidth="1"/>
    <col min="15621" max="15621" width="15.28515625" style="10" customWidth="1"/>
    <col min="15622" max="15622" width="13.42578125" style="10" customWidth="1"/>
    <col min="15623" max="15872" width="9" style="10"/>
    <col min="15873" max="15873" width="6.7109375" style="10" bestFit="1" customWidth="1"/>
    <col min="15874" max="15874" width="41.28515625" style="10" customWidth="1"/>
    <col min="15875" max="15875" width="6" style="10" bestFit="1" customWidth="1"/>
    <col min="15876" max="15876" width="3.7109375" style="10" customWidth="1"/>
    <col min="15877" max="15877" width="15.28515625" style="10" customWidth="1"/>
    <col min="15878" max="15878" width="13.42578125" style="10" customWidth="1"/>
    <col min="15879" max="16128" width="9" style="10"/>
    <col min="16129" max="16129" width="6.7109375" style="10" bestFit="1" customWidth="1"/>
    <col min="16130" max="16130" width="41.28515625" style="10" customWidth="1"/>
    <col min="16131" max="16131" width="6" style="10" bestFit="1" customWidth="1"/>
    <col min="16132" max="16132" width="3.7109375" style="10" customWidth="1"/>
    <col min="16133" max="16133" width="15.28515625" style="10" customWidth="1"/>
    <col min="16134" max="16134" width="13.42578125" style="10" customWidth="1"/>
    <col min="16135" max="16384" width="9" style="10"/>
  </cols>
  <sheetData>
    <row r="1" spans="1:7" x14ac:dyDescent="0.2">
      <c r="A1" s="209" t="s">
        <v>30</v>
      </c>
      <c r="B1" s="210" t="s">
        <v>8</v>
      </c>
      <c r="C1" s="279"/>
      <c r="D1" s="279"/>
      <c r="E1" s="280"/>
      <c r="F1" s="281"/>
    </row>
    <row r="2" spans="1:7" x14ac:dyDescent="0.2">
      <c r="A2" s="215" t="s">
        <v>31</v>
      </c>
      <c r="B2" s="216" t="s">
        <v>14</v>
      </c>
      <c r="C2" s="282"/>
      <c r="D2" s="282"/>
      <c r="E2" s="283"/>
      <c r="F2" s="284"/>
    </row>
    <row r="3" spans="1:7" x14ac:dyDescent="0.2">
      <c r="A3" s="215" t="s">
        <v>165</v>
      </c>
      <c r="B3" s="216" t="s">
        <v>130</v>
      </c>
      <c r="C3" s="341"/>
      <c r="D3" s="342"/>
      <c r="E3" s="285"/>
      <c r="F3" s="286"/>
    </row>
    <row r="4" spans="1:7" x14ac:dyDescent="0.2">
      <c r="A4" s="215"/>
      <c r="B4" s="216"/>
      <c r="C4" s="287"/>
      <c r="D4" s="287"/>
      <c r="E4" s="285"/>
      <c r="F4" s="286"/>
    </row>
    <row r="5" spans="1:7" s="31" customFormat="1" ht="76.5" x14ac:dyDescent="0.2">
      <c r="A5" s="223" t="s">
        <v>0</v>
      </c>
      <c r="B5" s="224" t="s">
        <v>13</v>
      </c>
      <c r="C5" s="225" t="s">
        <v>9</v>
      </c>
      <c r="D5" s="225" t="s">
        <v>10</v>
      </c>
      <c r="E5" s="288" t="s">
        <v>20</v>
      </c>
      <c r="F5" s="289" t="s">
        <v>21</v>
      </c>
    </row>
    <row r="6" spans="1:7" s="33" customFormat="1" x14ac:dyDescent="0.2">
      <c r="A6" s="290">
        <v>1</v>
      </c>
      <c r="B6" s="291"/>
      <c r="C6" s="225"/>
      <c r="D6" s="282"/>
      <c r="E6" s="283"/>
      <c r="F6" s="284"/>
    </row>
    <row r="7" spans="1:7" x14ac:dyDescent="0.2">
      <c r="A7" s="292"/>
      <c r="B7" s="293" t="s">
        <v>130</v>
      </c>
      <c r="C7" s="294">
        <v>64</v>
      </c>
      <c r="D7" s="295" t="s">
        <v>1</v>
      </c>
      <c r="E7" s="296">
        <v>440</v>
      </c>
      <c r="F7" s="297">
        <f>+C7*E7</f>
        <v>28160</v>
      </c>
      <c r="G7" s="11"/>
    </row>
    <row r="8" spans="1:7" x14ac:dyDescent="0.2">
      <c r="A8" s="298"/>
      <c r="B8" s="299"/>
      <c r="C8" s="300"/>
      <c r="D8" s="295"/>
      <c r="E8" s="301"/>
      <c r="F8" s="302"/>
      <c r="G8" s="11"/>
    </row>
    <row r="9" spans="1:7" x14ac:dyDescent="0.2">
      <c r="A9" s="303"/>
      <c r="B9" s="304" t="s">
        <v>84</v>
      </c>
      <c r="C9" s="305"/>
      <c r="D9" s="306"/>
      <c r="E9" s="307"/>
      <c r="F9" s="297">
        <f>+F7</f>
        <v>28160</v>
      </c>
      <c r="G9" s="11"/>
    </row>
    <row r="10" spans="1:7" x14ac:dyDescent="0.2">
      <c r="A10" s="303"/>
      <c r="B10" s="304"/>
      <c r="C10" s="306"/>
      <c r="D10" s="306"/>
      <c r="E10" s="307"/>
      <c r="F10" s="297"/>
    </row>
    <row r="11" spans="1:7" x14ac:dyDescent="0.2">
      <c r="A11" s="234">
        <f>COUNT(A6+1)</f>
        <v>1</v>
      </c>
      <c r="B11" s="273" t="s">
        <v>33</v>
      </c>
      <c r="C11" s="282"/>
      <c r="D11" s="282"/>
      <c r="E11" s="283"/>
      <c r="F11" s="284"/>
    </row>
    <row r="12" spans="1:7" ht="25.5" x14ac:dyDescent="0.2">
      <c r="A12" s="234"/>
      <c r="B12" s="308" t="s">
        <v>59</v>
      </c>
      <c r="C12" s="275"/>
      <c r="D12" s="275"/>
      <c r="E12" s="309"/>
      <c r="F12" s="277"/>
    </row>
    <row r="13" spans="1:7" ht="14.25" x14ac:dyDescent="0.2">
      <c r="A13" s="234"/>
      <c r="B13" s="278" t="s">
        <v>69</v>
      </c>
      <c r="C13" s="274">
        <v>960</v>
      </c>
      <c r="D13" s="275" t="s">
        <v>19</v>
      </c>
      <c r="E13" s="157">
        <v>0</v>
      </c>
      <c r="F13" s="310">
        <f>C13*E13</f>
        <v>0</v>
      </c>
    </row>
    <row r="14" spans="1:7" x14ac:dyDescent="0.2">
      <c r="A14" s="234"/>
      <c r="B14" s="278"/>
      <c r="C14" s="274"/>
      <c r="D14" s="275"/>
      <c r="E14" s="309"/>
      <c r="F14" s="277"/>
    </row>
    <row r="15" spans="1:7" x14ac:dyDescent="0.2">
      <c r="A15" s="234"/>
      <c r="B15" s="311"/>
      <c r="C15" s="274"/>
      <c r="D15" s="275"/>
      <c r="E15" s="276"/>
      <c r="F15" s="277"/>
    </row>
    <row r="16" spans="1:7" x14ac:dyDescent="0.2">
      <c r="A16" s="234">
        <f>COUNT($A$11:A14)+1</f>
        <v>2</v>
      </c>
      <c r="B16" s="273" t="s">
        <v>52</v>
      </c>
      <c r="C16" s="274"/>
      <c r="D16" s="275"/>
      <c r="E16" s="276"/>
      <c r="F16" s="277"/>
    </row>
    <row r="17" spans="1:6" ht="25.5" x14ac:dyDescent="0.2">
      <c r="A17" s="234"/>
      <c r="B17" s="264" t="s">
        <v>72</v>
      </c>
      <c r="C17" s="274"/>
      <c r="D17" s="275"/>
      <c r="E17" s="276"/>
      <c r="F17" s="277"/>
    </row>
    <row r="18" spans="1:6" x14ac:dyDescent="0.2">
      <c r="A18" s="234"/>
      <c r="B18" s="278" t="s">
        <v>75</v>
      </c>
      <c r="C18" s="274">
        <v>64</v>
      </c>
      <c r="D18" s="275" t="s">
        <v>1</v>
      </c>
      <c r="E18" s="157">
        <v>0</v>
      </c>
      <c r="F18" s="277">
        <f t="shared" ref="F18" si="0">C18*E18</f>
        <v>0</v>
      </c>
    </row>
    <row r="19" spans="1:6" x14ac:dyDescent="0.2">
      <c r="A19" s="234"/>
      <c r="B19" s="278"/>
      <c r="C19" s="274"/>
      <c r="D19" s="275"/>
      <c r="E19" s="309"/>
      <c r="F19" s="277"/>
    </row>
    <row r="20" spans="1:6" x14ac:dyDescent="0.2">
      <c r="A20" s="234"/>
      <c r="B20" s="278"/>
      <c r="C20" s="274"/>
      <c r="D20" s="275"/>
      <c r="E20" s="276"/>
      <c r="F20" s="277"/>
    </row>
    <row r="21" spans="1:6" x14ac:dyDescent="0.2">
      <c r="A21" s="234">
        <f>COUNT($A$11:A20)+1</f>
        <v>3</v>
      </c>
      <c r="B21" s="221" t="s">
        <v>24</v>
      </c>
      <c r="C21" s="274"/>
      <c r="D21" s="312"/>
      <c r="E21" s="309"/>
      <c r="F21" s="313"/>
    </row>
    <row r="22" spans="1:6" ht="38.25" x14ac:dyDescent="0.2">
      <c r="A22" s="234"/>
      <c r="B22" s="258" t="s">
        <v>58</v>
      </c>
      <c r="C22" s="274"/>
      <c r="D22" s="255"/>
      <c r="E22" s="314"/>
      <c r="F22" s="310"/>
    </row>
    <row r="23" spans="1:6" x14ac:dyDescent="0.2">
      <c r="A23" s="234"/>
      <c r="B23" s="271" t="s">
        <v>55</v>
      </c>
      <c r="C23" s="274">
        <v>64</v>
      </c>
      <c r="D23" s="255" t="s">
        <v>1</v>
      </c>
      <c r="E23" s="157">
        <v>0</v>
      </c>
      <c r="F23" s="277">
        <f>C23*E23</f>
        <v>0</v>
      </c>
    </row>
    <row r="24" spans="1:6" x14ac:dyDescent="0.2">
      <c r="A24" s="234"/>
      <c r="B24" s="271"/>
      <c r="C24" s="274"/>
      <c r="D24" s="255"/>
      <c r="E24" s="309"/>
      <c r="F24" s="277"/>
    </row>
    <row r="25" spans="1:6" x14ac:dyDescent="0.2">
      <c r="A25" s="234"/>
      <c r="B25" s="278"/>
      <c r="C25" s="274"/>
      <c r="D25" s="275"/>
      <c r="E25" s="276"/>
      <c r="F25" s="277"/>
    </row>
    <row r="26" spans="1:6" x14ac:dyDescent="0.2">
      <c r="A26" s="234">
        <f>COUNT($A$11:A25)+1</f>
        <v>4</v>
      </c>
      <c r="B26" s="273" t="s">
        <v>100</v>
      </c>
      <c r="C26" s="274"/>
      <c r="D26" s="275"/>
      <c r="E26" s="276"/>
      <c r="F26" s="277"/>
    </row>
    <row r="27" spans="1:6" x14ac:dyDescent="0.2">
      <c r="A27" s="265"/>
      <c r="B27" s="264" t="s">
        <v>101</v>
      </c>
      <c r="C27" s="274"/>
      <c r="D27" s="275"/>
      <c r="E27" s="276"/>
      <c r="F27" s="277"/>
    </row>
    <row r="28" spans="1:6" x14ac:dyDescent="0.2">
      <c r="A28" s="234"/>
      <c r="B28" s="278" t="s">
        <v>36</v>
      </c>
      <c r="C28" s="274">
        <v>30</v>
      </c>
      <c r="D28" s="275" t="s">
        <v>1</v>
      </c>
      <c r="E28" s="157">
        <v>0</v>
      </c>
      <c r="F28" s="277">
        <f>C28*E28</f>
        <v>0</v>
      </c>
    </row>
    <row r="29" spans="1:6" x14ac:dyDescent="0.2">
      <c r="A29" s="234"/>
      <c r="B29" s="278"/>
      <c r="C29" s="274"/>
      <c r="D29" s="275"/>
      <c r="E29" s="309"/>
      <c r="F29" s="277"/>
    </row>
    <row r="30" spans="1:6" x14ac:dyDescent="0.2">
      <c r="A30" s="234"/>
      <c r="B30" s="311"/>
      <c r="C30" s="274"/>
      <c r="D30" s="275"/>
      <c r="E30" s="276"/>
      <c r="F30" s="277"/>
    </row>
    <row r="31" spans="1:6" x14ac:dyDescent="0.2">
      <c r="A31" s="234">
        <f>COUNT($A$11:A30)+1</f>
        <v>5</v>
      </c>
      <c r="B31" s="273" t="s">
        <v>102</v>
      </c>
      <c r="C31" s="274"/>
      <c r="D31" s="275"/>
      <c r="E31" s="276"/>
      <c r="F31" s="277"/>
    </row>
    <row r="32" spans="1:6" x14ac:dyDescent="0.2">
      <c r="A32" s="234"/>
      <c r="B32" s="264" t="s">
        <v>103</v>
      </c>
      <c r="C32" s="274"/>
      <c r="D32" s="275"/>
      <c r="E32" s="276"/>
      <c r="F32" s="277"/>
    </row>
    <row r="33" spans="1:6" x14ac:dyDescent="0.2">
      <c r="A33" s="234"/>
      <c r="B33" s="278" t="s">
        <v>36</v>
      </c>
      <c r="C33" s="274">
        <v>30</v>
      </c>
      <c r="D33" s="275" t="s">
        <v>1</v>
      </c>
      <c r="E33" s="157">
        <v>0</v>
      </c>
      <c r="F33" s="277">
        <f>C33*E33</f>
        <v>0</v>
      </c>
    </row>
    <row r="34" spans="1:6" x14ac:dyDescent="0.2">
      <c r="A34" s="234"/>
      <c r="B34" s="278"/>
      <c r="C34" s="274"/>
      <c r="D34" s="275"/>
      <c r="E34" s="309"/>
      <c r="F34" s="277"/>
    </row>
    <row r="35" spans="1:6" x14ac:dyDescent="0.2">
      <c r="A35" s="234"/>
      <c r="B35" s="311" t="s">
        <v>17</v>
      </c>
      <c r="C35" s="274"/>
      <c r="D35" s="275"/>
      <c r="E35" s="276"/>
      <c r="F35" s="277"/>
    </row>
    <row r="36" spans="1:6" x14ac:dyDescent="0.2">
      <c r="A36" s="234">
        <f>COUNT($A$11:A35)+1</f>
        <v>6</v>
      </c>
      <c r="B36" s="273" t="s">
        <v>38</v>
      </c>
      <c r="C36" s="274"/>
      <c r="D36" s="275"/>
      <c r="E36" s="276"/>
      <c r="F36" s="277"/>
    </row>
    <row r="37" spans="1:6" x14ac:dyDescent="0.2">
      <c r="A37" s="234"/>
      <c r="B37" s="264" t="s">
        <v>39</v>
      </c>
      <c r="C37" s="274"/>
      <c r="D37" s="275"/>
      <c r="E37" s="276"/>
      <c r="F37" s="277"/>
    </row>
    <row r="38" spans="1:6" x14ac:dyDescent="0.2">
      <c r="A38" s="234"/>
      <c r="B38" s="278" t="s">
        <v>76</v>
      </c>
      <c r="C38" s="274">
        <v>1</v>
      </c>
      <c r="D38" s="275" t="s">
        <v>1</v>
      </c>
      <c r="E38" s="157">
        <v>0</v>
      </c>
      <c r="F38" s="277">
        <f>C38*E38</f>
        <v>0</v>
      </c>
    </row>
    <row r="39" spans="1:6" x14ac:dyDescent="0.2">
      <c r="A39" s="234"/>
      <c r="B39" s="278"/>
      <c r="C39" s="274"/>
      <c r="D39" s="275"/>
      <c r="E39" s="309"/>
      <c r="F39" s="277"/>
    </row>
    <row r="40" spans="1:6" x14ac:dyDescent="0.2">
      <c r="A40" s="234"/>
      <c r="B40" s="311" t="s">
        <v>17</v>
      </c>
      <c r="C40" s="274"/>
      <c r="D40" s="275"/>
      <c r="E40" s="276"/>
      <c r="F40" s="277"/>
    </row>
    <row r="41" spans="1:6" x14ac:dyDescent="0.2">
      <c r="A41" s="234">
        <f>COUNT($A$11:A40)+1</f>
        <v>7</v>
      </c>
      <c r="B41" s="273" t="s">
        <v>41</v>
      </c>
      <c r="C41" s="274"/>
      <c r="D41" s="275"/>
      <c r="E41" s="276"/>
      <c r="F41" s="277"/>
    </row>
    <row r="42" spans="1:6" ht="25.5" x14ac:dyDescent="0.2">
      <c r="A42" s="234"/>
      <c r="B42" s="264" t="s">
        <v>60</v>
      </c>
      <c r="C42" s="274"/>
      <c r="D42" s="275"/>
      <c r="E42" s="276"/>
      <c r="F42" s="277"/>
    </row>
    <row r="43" spans="1:6" x14ac:dyDescent="0.2">
      <c r="A43" s="234"/>
      <c r="B43" s="278" t="s">
        <v>80</v>
      </c>
      <c r="C43" s="274">
        <v>210</v>
      </c>
      <c r="D43" s="275" t="s">
        <v>1</v>
      </c>
      <c r="E43" s="157">
        <v>0</v>
      </c>
      <c r="F43" s="277">
        <f>C43*E43</f>
        <v>0</v>
      </c>
    </row>
    <row r="44" spans="1:6" x14ac:dyDescent="0.2">
      <c r="A44" s="234"/>
      <c r="B44" s="278"/>
      <c r="C44" s="274"/>
      <c r="D44" s="275"/>
      <c r="E44" s="309"/>
      <c r="F44" s="277"/>
    </row>
    <row r="45" spans="1:6" x14ac:dyDescent="0.2">
      <c r="A45" s="234"/>
      <c r="B45" s="278"/>
      <c r="C45" s="274"/>
      <c r="D45" s="275"/>
      <c r="E45" s="276"/>
      <c r="F45" s="277"/>
    </row>
    <row r="46" spans="1:6" x14ac:dyDescent="0.2">
      <c r="A46" s="234">
        <f>COUNT($A$11:A45)+1</f>
        <v>8</v>
      </c>
      <c r="B46" s="273" t="s">
        <v>18</v>
      </c>
      <c r="C46" s="274"/>
      <c r="D46" s="275"/>
      <c r="E46" s="276"/>
      <c r="F46" s="277"/>
    </row>
    <row r="47" spans="1:6" ht="76.5" x14ac:dyDescent="0.2">
      <c r="A47" s="234"/>
      <c r="B47" s="315" t="s">
        <v>99</v>
      </c>
      <c r="C47" s="274"/>
      <c r="D47" s="275"/>
      <c r="E47" s="276"/>
      <c r="F47" s="277"/>
    </row>
    <row r="48" spans="1:6" x14ac:dyDescent="0.2">
      <c r="A48" s="234"/>
      <c r="B48" s="278" t="s">
        <v>73</v>
      </c>
      <c r="C48" s="274">
        <v>4</v>
      </c>
      <c r="D48" s="275" t="s">
        <v>1</v>
      </c>
      <c r="E48" s="157">
        <v>0</v>
      </c>
      <c r="F48" s="277">
        <f>C48*E48</f>
        <v>0</v>
      </c>
    </row>
    <row r="49" spans="1:6" x14ac:dyDescent="0.2">
      <c r="A49" s="234"/>
      <c r="B49" s="278"/>
      <c r="C49" s="274"/>
      <c r="D49" s="275"/>
      <c r="E49" s="309"/>
      <c r="F49" s="277"/>
    </row>
    <row r="50" spans="1:6" x14ac:dyDescent="0.2">
      <c r="A50" s="234"/>
      <c r="B50" s="278"/>
      <c r="C50" s="274"/>
      <c r="D50" s="275"/>
      <c r="E50" s="276"/>
      <c r="F50" s="277"/>
    </row>
    <row r="51" spans="1:6" x14ac:dyDescent="0.2">
      <c r="A51" s="234">
        <f>COUNT($A$11:A50)+1</f>
        <v>9</v>
      </c>
      <c r="B51" s="273" t="s">
        <v>56</v>
      </c>
      <c r="C51" s="274"/>
      <c r="D51" s="275"/>
      <c r="E51" s="276"/>
      <c r="F51" s="277"/>
    </row>
    <row r="52" spans="1:6" ht="166.5" customHeight="1" x14ac:dyDescent="0.2">
      <c r="A52" s="234"/>
      <c r="B52" s="315" t="s">
        <v>106</v>
      </c>
      <c r="C52" s="274"/>
      <c r="D52" s="275"/>
      <c r="E52" s="275"/>
      <c r="F52" s="316"/>
    </row>
    <row r="53" spans="1:6" x14ac:dyDescent="0.2">
      <c r="A53" s="234"/>
      <c r="B53" s="278" t="s">
        <v>74</v>
      </c>
      <c r="C53" s="274">
        <v>25</v>
      </c>
      <c r="D53" s="275" t="s">
        <v>1</v>
      </c>
      <c r="E53" s="157">
        <v>0</v>
      </c>
      <c r="F53" s="277">
        <f>C53*E53</f>
        <v>0</v>
      </c>
    </row>
    <row r="54" spans="1:6" x14ac:dyDescent="0.2">
      <c r="A54" s="234"/>
      <c r="B54" s="278"/>
      <c r="C54" s="274"/>
      <c r="D54" s="275"/>
      <c r="E54" s="309"/>
      <c r="F54" s="277"/>
    </row>
    <row r="55" spans="1:6" x14ac:dyDescent="0.2">
      <c r="A55" s="234"/>
      <c r="B55" s="278"/>
      <c r="C55" s="274"/>
      <c r="D55" s="275"/>
      <c r="E55" s="276"/>
      <c r="F55" s="277"/>
    </row>
    <row r="56" spans="1:6" x14ac:dyDescent="0.2">
      <c r="A56" s="234">
        <f>COUNT($A$11:A55)+1</f>
        <v>10</v>
      </c>
      <c r="B56" s="273" t="s">
        <v>98</v>
      </c>
      <c r="C56" s="274"/>
      <c r="D56" s="275"/>
      <c r="E56" s="276"/>
      <c r="F56" s="277"/>
    </row>
    <row r="57" spans="1:6" ht="159" customHeight="1" x14ac:dyDescent="0.2">
      <c r="A57" s="234"/>
      <c r="B57" s="315" t="s">
        <v>104</v>
      </c>
      <c r="C57" s="274"/>
      <c r="D57" s="275"/>
      <c r="E57" s="275"/>
      <c r="F57" s="316"/>
    </row>
    <row r="58" spans="1:6" x14ac:dyDescent="0.2">
      <c r="A58" s="234"/>
      <c r="B58" s="278" t="s">
        <v>74</v>
      </c>
      <c r="C58" s="274">
        <v>35</v>
      </c>
      <c r="D58" s="275" t="s">
        <v>1</v>
      </c>
      <c r="E58" s="157">
        <v>0</v>
      </c>
      <c r="F58" s="277">
        <f>C58*E58</f>
        <v>0</v>
      </c>
    </row>
    <row r="59" spans="1:6" x14ac:dyDescent="0.2">
      <c r="A59" s="234"/>
      <c r="B59" s="278"/>
      <c r="C59" s="274"/>
      <c r="D59" s="275"/>
      <c r="E59" s="309"/>
      <c r="F59" s="277"/>
    </row>
    <row r="60" spans="1:6" x14ac:dyDescent="0.2">
      <c r="A60" s="234"/>
      <c r="B60" s="317"/>
      <c r="C60" s="274"/>
      <c r="D60" s="255"/>
      <c r="E60" s="314"/>
      <c r="F60" s="310"/>
    </row>
    <row r="61" spans="1:6" x14ac:dyDescent="0.2">
      <c r="A61" s="234">
        <f>COUNT($A$11:A59)+1</f>
        <v>11</v>
      </c>
      <c r="B61" s="273" t="s">
        <v>63</v>
      </c>
      <c r="C61" s="274"/>
      <c r="D61" s="275"/>
      <c r="E61" s="309"/>
      <c r="F61" s="277"/>
    </row>
    <row r="62" spans="1:6" ht="38.25" x14ac:dyDescent="0.2">
      <c r="A62" s="234"/>
      <c r="B62" s="315" t="s">
        <v>64</v>
      </c>
      <c r="C62" s="274"/>
      <c r="D62" s="275"/>
      <c r="E62" s="309"/>
      <c r="F62" s="277"/>
    </row>
    <row r="63" spans="1:6" ht="14.25" x14ac:dyDescent="0.2">
      <c r="A63" s="234"/>
      <c r="B63" s="311"/>
      <c r="C63" s="274">
        <v>960</v>
      </c>
      <c r="D63" s="275" t="s">
        <v>19</v>
      </c>
      <c r="E63" s="157">
        <v>0</v>
      </c>
      <c r="F63" s="277">
        <f>C63*E63</f>
        <v>0</v>
      </c>
    </row>
    <row r="64" spans="1:6" x14ac:dyDescent="0.2">
      <c r="A64" s="234"/>
      <c r="B64" s="311"/>
      <c r="C64" s="274"/>
      <c r="D64" s="275"/>
      <c r="E64" s="309"/>
      <c r="F64" s="277"/>
    </row>
    <row r="65" spans="1:7" x14ac:dyDescent="0.2">
      <c r="A65" s="265"/>
      <c r="B65" s="311"/>
      <c r="C65" s="275"/>
      <c r="D65" s="275"/>
      <c r="E65" s="309"/>
      <c r="F65" s="277"/>
    </row>
    <row r="66" spans="1:7" x14ac:dyDescent="0.2">
      <c r="A66" s="303"/>
      <c r="B66" s="304" t="s">
        <v>84</v>
      </c>
      <c r="C66" s="305"/>
      <c r="D66" s="306"/>
      <c r="E66" s="307"/>
      <c r="F66" s="297">
        <f>SUM(F13:F63)</f>
        <v>0</v>
      </c>
      <c r="G66" s="11"/>
    </row>
  </sheetData>
  <sheetProtection algorithmName="SHA-512" hashValue="KKJfbXoPuzt8a+soG0QK/HHPeeK66CmmBsnio5lW+Hb6dXQBJKsXGrclJX0nd1byPtr7hCjCNnNDt9bVH2s0KA==" saltValue="RMmYN34Y0BzDWuB1dRU9HA==" spinCount="100000" sheet="1" formatCells="0" formatColumns="0" formatRows="0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1" manualBreakCount="1">
    <brk id="44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view="pageBreakPreview" zoomScale="55" zoomScaleNormal="100" zoomScaleSheetLayoutView="55" workbookViewId="0">
      <selection activeCell="E53" sqref="E53"/>
    </sheetView>
  </sheetViews>
  <sheetFormatPr defaultColWidth="9" defaultRowHeight="12.75" x14ac:dyDescent="0.2"/>
  <cols>
    <col min="1" max="1" width="5.7109375" style="51" customWidth="1"/>
    <col min="2" max="2" width="50.7109375" style="36" customWidth="1"/>
    <col min="3" max="3" width="7.7109375" style="149" customWidth="1"/>
    <col min="4" max="4" width="4.7109375" style="149" customWidth="1"/>
    <col min="5" max="5" width="11.7109375" style="168" customWidth="1"/>
    <col min="6" max="6" width="12.7109375" style="168" customWidth="1"/>
    <col min="7" max="256" width="9" style="10"/>
    <col min="257" max="257" width="6.7109375" style="10" bestFit="1" customWidth="1"/>
    <col min="258" max="258" width="41.28515625" style="10" customWidth="1"/>
    <col min="259" max="259" width="6" style="10" bestFit="1" customWidth="1"/>
    <col min="260" max="260" width="3.7109375" style="10" customWidth="1"/>
    <col min="261" max="261" width="15.28515625" style="10" customWidth="1"/>
    <col min="262" max="262" width="13.42578125" style="10" customWidth="1"/>
    <col min="263" max="512" width="9" style="10"/>
    <col min="513" max="513" width="6.7109375" style="10" bestFit="1" customWidth="1"/>
    <col min="514" max="514" width="41.28515625" style="10" customWidth="1"/>
    <col min="515" max="515" width="6" style="10" bestFit="1" customWidth="1"/>
    <col min="516" max="516" width="3.7109375" style="10" customWidth="1"/>
    <col min="517" max="517" width="15.28515625" style="10" customWidth="1"/>
    <col min="518" max="518" width="13.42578125" style="10" customWidth="1"/>
    <col min="519" max="768" width="9" style="10"/>
    <col min="769" max="769" width="6.7109375" style="10" bestFit="1" customWidth="1"/>
    <col min="770" max="770" width="41.28515625" style="10" customWidth="1"/>
    <col min="771" max="771" width="6" style="10" bestFit="1" customWidth="1"/>
    <col min="772" max="772" width="3.7109375" style="10" customWidth="1"/>
    <col min="773" max="773" width="15.28515625" style="10" customWidth="1"/>
    <col min="774" max="774" width="13.42578125" style="10" customWidth="1"/>
    <col min="775" max="1024" width="9" style="10"/>
    <col min="1025" max="1025" width="6.7109375" style="10" bestFit="1" customWidth="1"/>
    <col min="1026" max="1026" width="41.28515625" style="10" customWidth="1"/>
    <col min="1027" max="1027" width="6" style="10" bestFit="1" customWidth="1"/>
    <col min="1028" max="1028" width="3.7109375" style="10" customWidth="1"/>
    <col min="1029" max="1029" width="15.28515625" style="10" customWidth="1"/>
    <col min="1030" max="1030" width="13.42578125" style="10" customWidth="1"/>
    <col min="1031" max="1280" width="9" style="10"/>
    <col min="1281" max="1281" width="6.7109375" style="10" bestFit="1" customWidth="1"/>
    <col min="1282" max="1282" width="41.28515625" style="10" customWidth="1"/>
    <col min="1283" max="1283" width="6" style="10" bestFit="1" customWidth="1"/>
    <col min="1284" max="1284" width="3.7109375" style="10" customWidth="1"/>
    <col min="1285" max="1285" width="15.28515625" style="10" customWidth="1"/>
    <col min="1286" max="1286" width="13.42578125" style="10" customWidth="1"/>
    <col min="1287" max="1536" width="9" style="10"/>
    <col min="1537" max="1537" width="6.7109375" style="10" bestFit="1" customWidth="1"/>
    <col min="1538" max="1538" width="41.28515625" style="10" customWidth="1"/>
    <col min="1539" max="1539" width="6" style="10" bestFit="1" customWidth="1"/>
    <col min="1540" max="1540" width="3.7109375" style="10" customWidth="1"/>
    <col min="1541" max="1541" width="15.28515625" style="10" customWidth="1"/>
    <col min="1542" max="1542" width="13.42578125" style="10" customWidth="1"/>
    <col min="1543" max="1792" width="9" style="10"/>
    <col min="1793" max="1793" width="6.7109375" style="10" bestFit="1" customWidth="1"/>
    <col min="1794" max="1794" width="41.28515625" style="10" customWidth="1"/>
    <col min="1795" max="1795" width="6" style="10" bestFit="1" customWidth="1"/>
    <col min="1796" max="1796" width="3.7109375" style="10" customWidth="1"/>
    <col min="1797" max="1797" width="15.28515625" style="10" customWidth="1"/>
    <col min="1798" max="1798" width="13.42578125" style="10" customWidth="1"/>
    <col min="1799" max="2048" width="9" style="10"/>
    <col min="2049" max="2049" width="6.7109375" style="10" bestFit="1" customWidth="1"/>
    <col min="2050" max="2050" width="41.28515625" style="10" customWidth="1"/>
    <col min="2051" max="2051" width="6" style="10" bestFit="1" customWidth="1"/>
    <col min="2052" max="2052" width="3.7109375" style="10" customWidth="1"/>
    <col min="2053" max="2053" width="15.28515625" style="10" customWidth="1"/>
    <col min="2054" max="2054" width="13.42578125" style="10" customWidth="1"/>
    <col min="2055" max="2304" width="9" style="10"/>
    <col min="2305" max="2305" width="6.7109375" style="10" bestFit="1" customWidth="1"/>
    <col min="2306" max="2306" width="41.28515625" style="10" customWidth="1"/>
    <col min="2307" max="2307" width="6" style="10" bestFit="1" customWidth="1"/>
    <col min="2308" max="2308" width="3.7109375" style="10" customWidth="1"/>
    <col min="2309" max="2309" width="15.28515625" style="10" customWidth="1"/>
    <col min="2310" max="2310" width="13.42578125" style="10" customWidth="1"/>
    <col min="2311" max="2560" width="9" style="10"/>
    <col min="2561" max="2561" width="6.7109375" style="10" bestFit="1" customWidth="1"/>
    <col min="2562" max="2562" width="41.28515625" style="10" customWidth="1"/>
    <col min="2563" max="2563" width="6" style="10" bestFit="1" customWidth="1"/>
    <col min="2564" max="2564" width="3.7109375" style="10" customWidth="1"/>
    <col min="2565" max="2565" width="15.28515625" style="10" customWidth="1"/>
    <col min="2566" max="2566" width="13.42578125" style="10" customWidth="1"/>
    <col min="2567" max="2816" width="9" style="10"/>
    <col min="2817" max="2817" width="6.7109375" style="10" bestFit="1" customWidth="1"/>
    <col min="2818" max="2818" width="41.28515625" style="10" customWidth="1"/>
    <col min="2819" max="2819" width="6" style="10" bestFit="1" customWidth="1"/>
    <col min="2820" max="2820" width="3.7109375" style="10" customWidth="1"/>
    <col min="2821" max="2821" width="15.28515625" style="10" customWidth="1"/>
    <col min="2822" max="2822" width="13.42578125" style="10" customWidth="1"/>
    <col min="2823" max="3072" width="9" style="10"/>
    <col min="3073" max="3073" width="6.7109375" style="10" bestFit="1" customWidth="1"/>
    <col min="3074" max="3074" width="41.28515625" style="10" customWidth="1"/>
    <col min="3075" max="3075" width="6" style="10" bestFit="1" customWidth="1"/>
    <col min="3076" max="3076" width="3.7109375" style="10" customWidth="1"/>
    <col min="3077" max="3077" width="15.28515625" style="10" customWidth="1"/>
    <col min="3078" max="3078" width="13.42578125" style="10" customWidth="1"/>
    <col min="3079" max="3328" width="9" style="10"/>
    <col min="3329" max="3329" width="6.7109375" style="10" bestFit="1" customWidth="1"/>
    <col min="3330" max="3330" width="41.28515625" style="10" customWidth="1"/>
    <col min="3331" max="3331" width="6" style="10" bestFit="1" customWidth="1"/>
    <col min="3332" max="3332" width="3.7109375" style="10" customWidth="1"/>
    <col min="3333" max="3333" width="15.28515625" style="10" customWidth="1"/>
    <col min="3334" max="3334" width="13.42578125" style="10" customWidth="1"/>
    <col min="3335" max="3584" width="9" style="10"/>
    <col min="3585" max="3585" width="6.7109375" style="10" bestFit="1" customWidth="1"/>
    <col min="3586" max="3586" width="41.28515625" style="10" customWidth="1"/>
    <col min="3587" max="3587" width="6" style="10" bestFit="1" customWidth="1"/>
    <col min="3588" max="3588" width="3.7109375" style="10" customWidth="1"/>
    <col min="3589" max="3589" width="15.28515625" style="10" customWidth="1"/>
    <col min="3590" max="3590" width="13.42578125" style="10" customWidth="1"/>
    <col min="3591" max="3840" width="9" style="10"/>
    <col min="3841" max="3841" width="6.7109375" style="10" bestFit="1" customWidth="1"/>
    <col min="3842" max="3842" width="41.28515625" style="10" customWidth="1"/>
    <col min="3843" max="3843" width="6" style="10" bestFit="1" customWidth="1"/>
    <col min="3844" max="3844" width="3.7109375" style="10" customWidth="1"/>
    <col min="3845" max="3845" width="15.28515625" style="10" customWidth="1"/>
    <col min="3846" max="3846" width="13.42578125" style="10" customWidth="1"/>
    <col min="3847" max="4096" width="9" style="10"/>
    <col min="4097" max="4097" width="6.7109375" style="10" bestFit="1" customWidth="1"/>
    <col min="4098" max="4098" width="41.28515625" style="10" customWidth="1"/>
    <col min="4099" max="4099" width="6" style="10" bestFit="1" customWidth="1"/>
    <col min="4100" max="4100" width="3.7109375" style="10" customWidth="1"/>
    <col min="4101" max="4101" width="15.28515625" style="10" customWidth="1"/>
    <col min="4102" max="4102" width="13.42578125" style="10" customWidth="1"/>
    <col min="4103" max="4352" width="9" style="10"/>
    <col min="4353" max="4353" width="6.7109375" style="10" bestFit="1" customWidth="1"/>
    <col min="4354" max="4354" width="41.28515625" style="10" customWidth="1"/>
    <col min="4355" max="4355" width="6" style="10" bestFit="1" customWidth="1"/>
    <col min="4356" max="4356" width="3.7109375" style="10" customWidth="1"/>
    <col min="4357" max="4357" width="15.28515625" style="10" customWidth="1"/>
    <col min="4358" max="4358" width="13.42578125" style="10" customWidth="1"/>
    <col min="4359" max="4608" width="9" style="10"/>
    <col min="4609" max="4609" width="6.7109375" style="10" bestFit="1" customWidth="1"/>
    <col min="4610" max="4610" width="41.28515625" style="10" customWidth="1"/>
    <col min="4611" max="4611" width="6" style="10" bestFit="1" customWidth="1"/>
    <col min="4612" max="4612" width="3.7109375" style="10" customWidth="1"/>
    <col min="4613" max="4613" width="15.28515625" style="10" customWidth="1"/>
    <col min="4614" max="4614" width="13.42578125" style="10" customWidth="1"/>
    <col min="4615" max="4864" width="9" style="10"/>
    <col min="4865" max="4865" width="6.7109375" style="10" bestFit="1" customWidth="1"/>
    <col min="4866" max="4866" width="41.28515625" style="10" customWidth="1"/>
    <col min="4867" max="4867" width="6" style="10" bestFit="1" customWidth="1"/>
    <col min="4868" max="4868" width="3.7109375" style="10" customWidth="1"/>
    <col min="4869" max="4869" width="15.28515625" style="10" customWidth="1"/>
    <col min="4870" max="4870" width="13.42578125" style="10" customWidth="1"/>
    <col min="4871" max="5120" width="9" style="10"/>
    <col min="5121" max="5121" width="6.7109375" style="10" bestFit="1" customWidth="1"/>
    <col min="5122" max="5122" width="41.28515625" style="10" customWidth="1"/>
    <col min="5123" max="5123" width="6" style="10" bestFit="1" customWidth="1"/>
    <col min="5124" max="5124" width="3.7109375" style="10" customWidth="1"/>
    <col min="5125" max="5125" width="15.28515625" style="10" customWidth="1"/>
    <col min="5126" max="5126" width="13.42578125" style="10" customWidth="1"/>
    <col min="5127" max="5376" width="9" style="10"/>
    <col min="5377" max="5377" width="6.7109375" style="10" bestFit="1" customWidth="1"/>
    <col min="5378" max="5378" width="41.28515625" style="10" customWidth="1"/>
    <col min="5379" max="5379" width="6" style="10" bestFit="1" customWidth="1"/>
    <col min="5380" max="5380" width="3.7109375" style="10" customWidth="1"/>
    <col min="5381" max="5381" width="15.28515625" style="10" customWidth="1"/>
    <col min="5382" max="5382" width="13.42578125" style="10" customWidth="1"/>
    <col min="5383" max="5632" width="9" style="10"/>
    <col min="5633" max="5633" width="6.7109375" style="10" bestFit="1" customWidth="1"/>
    <col min="5634" max="5634" width="41.28515625" style="10" customWidth="1"/>
    <col min="5635" max="5635" width="6" style="10" bestFit="1" customWidth="1"/>
    <col min="5636" max="5636" width="3.7109375" style="10" customWidth="1"/>
    <col min="5637" max="5637" width="15.28515625" style="10" customWidth="1"/>
    <col min="5638" max="5638" width="13.42578125" style="10" customWidth="1"/>
    <col min="5639" max="5888" width="9" style="10"/>
    <col min="5889" max="5889" width="6.7109375" style="10" bestFit="1" customWidth="1"/>
    <col min="5890" max="5890" width="41.28515625" style="10" customWidth="1"/>
    <col min="5891" max="5891" width="6" style="10" bestFit="1" customWidth="1"/>
    <col min="5892" max="5892" width="3.7109375" style="10" customWidth="1"/>
    <col min="5893" max="5893" width="15.28515625" style="10" customWidth="1"/>
    <col min="5894" max="5894" width="13.42578125" style="10" customWidth="1"/>
    <col min="5895" max="6144" width="9" style="10"/>
    <col min="6145" max="6145" width="6.7109375" style="10" bestFit="1" customWidth="1"/>
    <col min="6146" max="6146" width="41.28515625" style="10" customWidth="1"/>
    <col min="6147" max="6147" width="6" style="10" bestFit="1" customWidth="1"/>
    <col min="6148" max="6148" width="3.7109375" style="10" customWidth="1"/>
    <col min="6149" max="6149" width="15.28515625" style="10" customWidth="1"/>
    <col min="6150" max="6150" width="13.42578125" style="10" customWidth="1"/>
    <col min="6151" max="6400" width="9" style="10"/>
    <col min="6401" max="6401" width="6.7109375" style="10" bestFit="1" customWidth="1"/>
    <col min="6402" max="6402" width="41.28515625" style="10" customWidth="1"/>
    <col min="6403" max="6403" width="6" style="10" bestFit="1" customWidth="1"/>
    <col min="6404" max="6404" width="3.7109375" style="10" customWidth="1"/>
    <col min="6405" max="6405" width="15.28515625" style="10" customWidth="1"/>
    <col min="6406" max="6406" width="13.42578125" style="10" customWidth="1"/>
    <col min="6407" max="6656" width="9" style="10"/>
    <col min="6657" max="6657" width="6.7109375" style="10" bestFit="1" customWidth="1"/>
    <col min="6658" max="6658" width="41.28515625" style="10" customWidth="1"/>
    <col min="6659" max="6659" width="6" style="10" bestFit="1" customWidth="1"/>
    <col min="6660" max="6660" width="3.7109375" style="10" customWidth="1"/>
    <col min="6661" max="6661" width="15.28515625" style="10" customWidth="1"/>
    <col min="6662" max="6662" width="13.42578125" style="10" customWidth="1"/>
    <col min="6663" max="6912" width="9" style="10"/>
    <col min="6913" max="6913" width="6.7109375" style="10" bestFit="1" customWidth="1"/>
    <col min="6914" max="6914" width="41.28515625" style="10" customWidth="1"/>
    <col min="6915" max="6915" width="6" style="10" bestFit="1" customWidth="1"/>
    <col min="6916" max="6916" width="3.7109375" style="10" customWidth="1"/>
    <col min="6917" max="6917" width="15.28515625" style="10" customWidth="1"/>
    <col min="6918" max="6918" width="13.42578125" style="10" customWidth="1"/>
    <col min="6919" max="7168" width="9" style="10"/>
    <col min="7169" max="7169" width="6.7109375" style="10" bestFit="1" customWidth="1"/>
    <col min="7170" max="7170" width="41.28515625" style="10" customWidth="1"/>
    <col min="7171" max="7171" width="6" style="10" bestFit="1" customWidth="1"/>
    <col min="7172" max="7172" width="3.7109375" style="10" customWidth="1"/>
    <col min="7173" max="7173" width="15.28515625" style="10" customWidth="1"/>
    <col min="7174" max="7174" width="13.42578125" style="10" customWidth="1"/>
    <col min="7175" max="7424" width="9" style="10"/>
    <col min="7425" max="7425" width="6.7109375" style="10" bestFit="1" customWidth="1"/>
    <col min="7426" max="7426" width="41.28515625" style="10" customWidth="1"/>
    <col min="7427" max="7427" width="6" style="10" bestFit="1" customWidth="1"/>
    <col min="7428" max="7428" width="3.7109375" style="10" customWidth="1"/>
    <col min="7429" max="7429" width="15.28515625" style="10" customWidth="1"/>
    <col min="7430" max="7430" width="13.42578125" style="10" customWidth="1"/>
    <col min="7431" max="7680" width="9" style="10"/>
    <col min="7681" max="7681" width="6.7109375" style="10" bestFit="1" customWidth="1"/>
    <col min="7682" max="7682" width="41.28515625" style="10" customWidth="1"/>
    <col min="7683" max="7683" width="6" style="10" bestFit="1" customWidth="1"/>
    <col min="7684" max="7684" width="3.7109375" style="10" customWidth="1"/>
    <col min="7685" max="7685" width="15.28515625" style="10" customWidth="1"/>
    <col min="7686" max="7686" width="13.42578125" style="10" customWidth="1"/>
    <col min="7687" max="7936" width="9" style="10"/>
    <col min="7937" max="7937" width="6.7109375" style="10" bestFit="1" customWidth="1"/>
    <col min="7938" max="7938" width="41.28515625" style="10" customWidth="1"/>
    <col min="7939" max="7939" width="6" style="10" bestFit="1" customWidth="1"/>
    <col min="7940" max="7940" width="3.7109375" style="10" customWidth="1"/>
    <col min="7941" max="7941" width="15.28515625" style="10" customWidth="1"/>
    <col min="7942" max="7942" width="13.42578125" style="10" customWidth="1"/>
    <col min="7943" max="8192" width="9" style="10"/>
    <col min="8193" max="8193" width="6.7109375" style="10" bestFit="1" customWidth="1"/>
    <col min="8194" max="8194" width="41.28515625" style="10" customWidth="1"/>
    <col min="8195" max="8195" width="6" style="10" bestFit="1" customWidth="1"/>
    <col min="8196" max="8196" width="3.7109375" style="10" customWidth="1"/>
    <col min="8197" max="8197" width="15.28515625" style="10" customWidth="1"/>
    <col min="8198" max="8198" width="13.42578125" style="10" customWidth="1"/>
    <col min="8199" max="8448" width="9" style="10"/>
    <col min="8449" max="8449" width="6.7109375" style="10" bestFit="1" customWidth="1"/>
    <col min="8450" max="8450" width="41.28515625" style="10" customWidth="1"/>
    <col min="8451" max="8451" width="6" style="10" bestFit="1" customWidth="1"/>
    <col min="8452" max="8452" width="3.7109375" style="10" customWidth="1"/>
    <col min="8453" max="8453" width="15.28515625" style="10" customWidth="1"/>
    <col min="8454" max="8454" width="13.42578125" style="10" customWidth="1"/>
    <col min="8455" max="8704" width="9" style="10"/>
    <col min="8705" max="8705" width="6.7109375" style="10" bestFit="1" customWidth="1"/>
    <col min="8706" max="8706" width="41.28515625" style="10" customWidth="1"/>
    <col min="8707" max="8707" width="6" style="10" bestFit="1" customWidth="1"/>
    <col min="8708" max="8708" width="3.7109375" style="10" customWidth="1"/>
    <col min="8709" max="8709" width="15.28515625" style="10" customWidth="1"/>
    <col min="8710" max="8710" width="13.42578125" style="10" customWidth="1"/>
    <col min="8711" max="8960" width="9" style="10"/>
    <col min="8961" max="8961" width="6.7109375" style="10" bestFit="1" customWidth="1"/>
    <col min="8962" max="8962" width="41.28515625" style="10" customWidth="1"/>
    <col min="8963" max="8963" width="6" style="10" bestFit="1" customWidth="1"/>
    <col min="8964" max="8964" width="3.7109375" style="10" customWidth="1"/>
    <col min="8965" max="8965" width="15.28515625" style="10" customWidth="1"/>
    <col min="8966" max="8966" width="13.42578125" style="10" customWidth="1"/>
    <col min="8967" max="9216" width="9" style="10"/>
    <col min="9217" max="9217" width="6.7109375" style="10" bestFit="1" customWidth="1"/>
    <col min="9218" max="9218" width="41.28515625" style="10" customWidth="1"/>
    <col min="9219" max="9219" width="6" style="10" bestFit="1" customWidth="1"/>
    <col min="9220" max="9220" width="3.7109375" style="10" customWidth="1"/>
    <col min="9221" max="9221" width="15.28515625" style="10" customWidth="1"/>
    <col min="9222" max="9222" width="13.42578125" style="10" customWidth="1"/>
    <col min="9223" max="9472" width="9" style="10"/>
    <col min="9473" max="9473" width="6.7109375" style="10" bestFit="1" customWidth="1"/>
    <col min="9474" max="9474" width="41.28515625" style="10" customWidth="1"/>
    <col min="9475" max="9475" width="6" style="10" bestFit="1" customWidth="1"/>
    <col min="9476" max="9476" width="3.7109375" style="10" customWidth="1"/>
    <col min="9477" max="9477" width="15.28515625" style="10" customWidth="1"/>
    <col min="9478" max="9478" width="13.42578125" style="10" customWidth="1"/>
    <col min="9479" max="9728" width="9" style="10"/>
    <col min="9729" max="9729" width="6.7109375" style="10" bestFit="1" customWidth="1"/>
    <col min="9730" max="9730" width="41.28515625" style="10" customWidth="1"/>
    <col min="9731" max="9731" width="6" style="10" bestFit="1" customWidth="1"/>
    <col min="9732" max="9732" width="3.7109375" style="10" customWidth="1"/>
    <col min="9733" max="9733" width="15.28515625" style="10" customWidth="1"/>
    <col min="9734" max="9734" width="13.42578125" style="10" customWidth="1"/>
    <col min="9735" max="9984" width="9" style="10"/>
    <col min="9985" max="9985" width="6.7109375" style="10" bestFit="1" customWidth="1"/>
    <col min="9986" max="9986" width="41.28515625" style="10" customWidth="1"/>
    <col min="9987" max="9987" width="6" style="10" bestFit="1" customWidth="1"/>
    <col min="9988" max="9988" width="3.7109375" style="10" customWidth="1"/>
    <col min="9989" max="9989" width="15.28515625" style="10" customWidth="1"/>
    <col min="9990" max="9990" width="13.42578125" style="10" customWidth="1"/>
    <col min="9991" max="10240" width="9" style="10"/>
    <col min="10241" max="10241" width="6.7109375" style="10" bestFit="1" customWidth="1"/>
    <col min="10242" max="10242" width="41.28515625" style="10" customWidth="1"/>
    <col min="10243" max="10243" width="6" style="10" bestFit="1" customWidth="1"/>
    <col min="10244" max="10244" width="3.7109375" style="10" customWidth="1"/>
    <col min="10245" max="10245" width="15.28515625" style="10" customWidth="1"/>
    <col min="10246" max="10246" width="13.42578125" style="10" customWidth="1"/>
    <col min="10247" max="10496" width="9" style="10"/>
    <col min="10497" max="10497" width="6.7109375" style="10" bestFit="1" customWidth="1"/>
    <col min="10498" max="10498" width="41.28515625" style="10" customWidth="1"/>
    <col min="10499" max="10499" width="6" style="10" bestFit="1" customWidth="1"/>
    <col min="10500" max="10500" width="3.7109375" style="10" customWidth="1"/>
    <col min="10501" max="10501" width="15.28515625" style="10" customWidth="1"/>
    <col min="10502" max="10502" width="13.42578125" style="10" customWidth="1"/>
    <col min="10503" max="10752" width="9" style="10"/>
    <col min="10753" max="10753" width="6.7109375" style="10" bestFit="1" customWidth="1"/>
    <col min="10754" max="10754" width="41.28515625" style="10" customWidth="1"/>
    <col min="10755" max="10755" width="6" style="10" bestFit="1" customWidth="1"/>
    <col min="10756" max="10756" width="3.7109375" style="10" customWidth="1"/>
    <col min="10757" max="10757" width="15.28515625" style="10" customWidth="1"/>
    <col min="10758" max="10758" width="13.42578125" style="10" customWidth="1"/>
    <col min="10759" max="11008" width="9" style="10"/>
    <col min="11009" max="11009" width="6.7109375" style="10" bestFit="1" customWidth="1"/>
    <col min="11010" max="11010" width="41.28515625" style="10" customWidth="1"/>
    <col min="11011" max="11011" width="6" style="10" bestFit="1" customWidth="1"/>
    <col min="11012" max="11012" width="3.7109375" style="10" customWidth="1"/>
    <col min="11013" max="11013" width="15.28515625" style="10" customWidth="1"/>
    <col min="11014" max="11014" width="13.42578125" style="10" customWidth="1"/>
    <col min="11015" max="11264" width="9" style="10"/>
    <col min="11265" max="11265" width="6.7109375" style="10" bestFit="1" customWidth="1"/>
    <col min="11266" max="11266" width="41.28515625" style="10" customWidth="1"/>
    <col min="11267" max="11267" width="6" style="10" bestFit="1" customWidth="1"/>
    <col min="11268" max="11268" width="3.7109375" style="10" customWidth="1"/>
    <col min="11269" max="11269" width="15.28515625" style="10" customWidth="1"/>
    <col min="11270" max="11270" width="13.42578125" style="10" customWidth="1"/>
    <col min="11271" max="11520" width="9" style="10"/>
    <col min="11521" max="11521" width="6.7109375" style="10" bestFit="1" customWidth="1"/>
    <col min="11522" max="11522" width="41.28515625" style="10" customWidth="1"/>
    <col min="11523" max="11523" width="6" style="10" bestFit="1" customWidth="1"/>
    <col min="11524" max="11524" width="3.7109375" style="10" customWidth="1"/>
    <col min="11525" max="11525" width="15.28515625" style="10" customWidth="1"/>
    <col min="11526" max="11526" width="13.42578125" style="10" customWidth="1"/>
    <col min="11527" max="11776" width="9" style="10"/>
    <col min="11777" max="11777" width="6.7109375" style="10" bestFit="1" customWidth="1"/>
    <col min="11778" max="11778" width="41.28515625" style="10" customWidth="1"/>
    <col min="11779" max="11779" width="6" style="10" bestFit="1" customWidth="1"/>
    <col min="11780" max="11780" width="3.7109375" style="10" customWidth="1"/>
    <col min="11781" max="11781" width="15.28515625" style="10" customWidth="1"/>
    <col min="11782" max="11782" width="13.42578125" style="10" customWidth="1"/>
    <col min="11783" max="12032" width="9" style="10"/>
    <col min="12033" max="12033" width="6.7109375" style="10" bestFit="1" customWidth="1"/>
    <col min="12034" max="12034" width="41.28515625" style="10" customWidth="1"/>
    <col min="12035" max="12035" width="6" style="10" bestFit="1" customWidth="1"/>
    <col min="12036" max="12036" width="3.7109375" style="10" customWidth="1"/>
    <col min="12037" max="12037" width="15.28515625" style="10" customWidth="1"/>
    <col min="12038" max="12038" width="13.42578125" style="10" customWidth="1"/>
    <col min="12039" max="12288" width="9" style="10"/>
    <col min="12289" max="12289" width="6.7109375" style="10" bestFit="1" customWidth="1"/>
    <col min="12290" max="12290" width="41.28515625" style="10" customWidth="1"/>
    <col min="12291" max="12291" width="6" style="10" bestFit="1" customWidth="1"/>
    <col min="12292" max="12292" width="3.7109375" style="10" customWidth="1"/>
    <col min="12293" max="12293" width="15.28515625" style="10" customWidth="1"/>
    <col min="12294" max="12294" width="13.42578125" style="10" customWidth="1"/>
    <col min="12295" max="12544" width="9" style="10"/>
    <col min="12545" max="12545" width="6.7109375" style="10" bestFit="1" customWidth="1"/>
    <col min="12546" max="12546" width="41.28515625" style="10" customWidth="1"/>
    <col min="12547" max="12547" width="6" style="10" bestFit="1" customWidth="1"/>
    <col min="12548" max="12548" width="3.7109375" style="10" customWidth="1"/>
    <col min="12549" max="12549" width="15.28515625" style="10" customWidth="1"/>
    <col min="12550" max="12550" width="13.42578125" style="10" customWidth="1"/>
    <col min="12551" max="12800" width="9" style="10"/>
    <col min="12801" max="12801" width="6.7109375" style="10" bestFit="1" customWidth="1"/>
    <col min="12802" max="12802" width="41.28515625" style="10" customWidth="1"/>
    <col min="12803" max="12803" width="6" style="10" bestFit="1" customWidth="1"/>
    <col min="12804" max="12804" width="3.7109375" style="10" customWidth="1"/>
    <col min="12805" max="12805" width="15.28515625" style="10" customWidth="1"/>
    <col min="12806" max="12806" width="13.42578125" style="10" customWidth="1"/>
    <col min="12807" max="13056" width="9" style="10"/>
    <col min="13057" max="13057" width="6.7109375" style="10" bestFit="1" customWidth="1"/>
    <col min="13058" max="13058" width="41.28515625" style="10" customWidth="1"/>
    <col min="13059" max="13059" width="6" style="10" bestFit="1" customWidth="1"/>
    <col min="13060" max="13060" width="3.7109375" style="10" customWidth="1"/>
    <col min="13061" max="13061" width="15.28515625" style="10" customWidth="1"/>
    <col min="13062" max="13062" width="13.42578125" style="10" customWidth="1"/>
    <col min="13063" max="13312" width="9" style="10"/>
    <col min="13313" max="13313" width="6.7109375" style="10" bestFit="1" customWidth="1"/>
    <col min="13314" max="13314" width="41.28515625" style="10" customWidth="1"/>
    <col min="13315" max="13315" width="6" style="10" bestFit="1" customWidth="1"/>
    <col min="13316" max="13316" width="3.7109375" style="10" customWidth="1"/>
    <col min="13317" max="13317" width="15.28515625" style="10" customWidth="1"/>
    <col min="13318" max="13318" width="13.42578125" style="10" customWidth="1"/>
    <col min="13319" max="13568" width="9" style="10"/>
    <col min="13569" max="13569" width="6.7109375" style="10" bestFit="1" customWidth="1"/>
    <col min="13570" max="13570" width="41.28515625" style="10" customWidth="1"/>
    <col min="13571" max="13571" width="6" style="10" bestFit="1" customWidth="1"/>
    <col min="13572" max="13572" width="3.7109375" style="10" customWidth="1"/>
    <col min="13573" max="13573" width="15.28515625" style="10" customWidth="1"/>
    <col min="13574" max="13574" width="13.42578125" style="10" customWidth="1"/>
    <col min="13575" max="13824" width="9" style="10"/>
    <col min="13825" max="13825" width="6.7109375" style="10" bestFit="1" customWidth="1"/>
    <col min="13826" max="13826" width="41.28515625" style="10" customWidth="1"/>
    <col min="13827" max="13827" width="6" style="10" bestFit="1" customWidth="1"/>
    <col min="13828" max="13828" width="3.7109375" style="10" customWidth="1"/>
    <col min="13829" max="13829" width="15.28515625" style="10" customWidth="1"/>
    <col min="13830" max="13830" width="13.42578125" style="10" customWidth="1"/>
    <col min="13831" max="14080" width="9" style="10"/>
    <col min="14081" max="14081" width="6.7109375" style="10" bestFit="1" customWidth="1"/>
    <col min="14082" max="14082" width="41.28515625" style="10" customWidth="1"/>
    <col min="14083" max="14083" width="6" style="10" bestFit="1" customWidth="1"/>
    <col min="14084" max="14084" width="3.7109375" style="10" customWidth="1"/>
    <col min="14085" max="14085" width="15.28515625" style="10" customWidth="1"/>
    <col min="14086" max="14086" width="13.42578125" style="10" customWidth="1"/>
    <col min="14087" max="14336" width="9" style="10"/>
    <col min="14337" max="14337" width="6.7109375" style="10" bestFit="1" customWidth="1"/>
    <col min="14338" max="14338" width="41.28515625" style="10" customWidth="1"/>
    <col min="14339" max="14339" width="6" style="10" bestFit="1" customWidth="1"/>
    <col min="14340" max="14340" width="3.7109375" style="10" customWidth="1"/>
    <col min="14341" max="14341" width="15.28515625" style="10" customWidth="1"/>
    <col min="14342" max="14342" width="13.42578125" style="10" customWidth="1"/>
    <col min="14343" max="14592" width="9" style="10"/>
    <col min="14593" max="14593" width="6.7109375" style="10" bestFit="1" customWidth="1"/>
    <col min="14594" max="14594" width="41.28515625" style="10" customWidth="1"/>
    <col min="14595" max="14595" width="6" style="10" bestFit="1" customWidth="1"/>
    <col min="14596" max="14596" width="3.7109375" style="10" customWidth="1"/>
    <col min="14597" max="14597" width="15.28515625" style="10" customWidth="1"/>
    <col min="14598" max="14598" width="13.42578125" style="10" customWidth="1"/>
    <col min="14599" max="14848" width="9" style="10"/>
    <col min="14849" max="14849" width="6.7109375" style="10" bestFit="1" customWidth="1"/>
    <col min="14850" max="14850" width="41.28515625" style="10" customWidth="1"/>
    <col min="14851" max="14851" width="6" style="10" bestFit="1" customWidth="1"/>
    <col min="14852" max="14852" width="3.7109375" style="10" customWidth="1"/>
    <col min="14853" max="14853" width="15.28515625" style="10" customWidth="1"/>
    <col min="14854" max="14854" width="13.42578125" style="10" customWidth="1"/>
    <col min="14855" max="15104" width="9" style="10"/>
    <col min="15105" max="15105" width="6.7109375" style="10" bestFit="1" customWidth="1"/>
    <col min="15106" max="15106" width="41.28515625" style="10" customWidth="1"/>
    <col min="15107" max="15107" width="6" style="10" bestFit="1" customWidth="1"/>
    <col min="15108" max="15108" width="3.7109375" style="10" customWidth="1"/>
    <col min="15109" max="15109" width="15.28515625" style="10" customWidth="1"/>
    <col min="15110" max="15110" width="13.42578125" style="10" customWidth="1"/>
    <col min="15111" max="15360" width="9" style="10"/>
    <col min="15361" max="15361" width="6.7109375" style="10" bestFit="1" customWidth="1"/>
    <col min="15362" max="15362" width="41.28515625" style="10" customWidth="1"/>
    <col min="15363" max="15363" width="6" style="10" bestFit="1" customWidth="1"/>
    <col min="15364" max="15364" width="3.7109375" style="10" customWidth="1"/>
    <col min="15365" max="15365" width="15.28515625" style="10" customWidth="1"/>
    <col min="15366" max="15366" width="13.42578125" style="10" customWidth="1"/>
    <col min="15367" max="15616" width="9" style="10"/>
    <col min="15617" max="15617" width="6.7109375" style="10" bestFit="1" customWidth="1"/>
    <col min="15618" max="15618" width="41.28515625" style="10" customWidth="1"/>
    <col min="15619" max="15619" width="6" style="10" bestFit="1" customWidth="1"/>
    <col min="15620" max="15620" width="3.7109375" style="10" customWidth="1"/>
    <col min="15621" max="15621" width="15.28515625" style="10" customWidth="1"/>
    <col min="15622" max="15622" width="13.42578125" style="10" customWidth="1"/>
    <col min="15623" max="15872" width="9" style="10"/>
    <col min="15873" max="15873" width="6.7109375" style="10" bestFit="1" customWidth="1"/>
    <col min="15874" max="15874" width="41.28515625" style="10" customWidth="1"/>
    <col min="15875" max="15875" width="6" style="10" bestFit="1" customWidth="1"/>
    <col min="15876" max="15876" width="3.7109375" style="10" customWidth="1"/>
    <col min="15877" max="15877" width="15.28515625" style="10" customWidth="1"/>
    <col min="15878" max="15878" width="13.42578125" style="10" customWidth="1"/>
    <col min="15879" max="16128" width="9" style="10"/>
    <col min="16129" max="16129" width="6.7109375" style="10" bestFit="1" customWidth="1"/>
    <col min="16130" max="16130" width="41.28515625" style="10" customWidth="1"/>
    <col min="16131" max="16131" width="6" style="10" bestFit="1" customWidth="1"/>
    <col min="16132" max="16132" width="3.7109375" style="10" customWidth="1"/>
    <col min="16133" max="16133" width="15.28515625" style="10" customWidth="1"/>
    <col min="16134" max="16134" width="13.42578125" style="10" customWidth="1"/>
    <col min="16135" max="16384" width="9" style="10"/>
  </cols>
  <sheetData>
    <row r="1" spans="1:6" x14ac:dyDescent="0.2">
      <c r="A1" s="50" t="s">
        <v>30</v>
      </c>
      <c r="B1" s="7" t="s">
        <v>8</v>
      </c>
      <c r="C1" s="138"/>
      <c r="D1" s="138"/>
      <c r="E1" s="150"/>
      <c r="F1" s="150"/>
    </row>
    <row r="2" spans="1:6" x14ac:dyDescent="0.2">
      <c r="A2" s="50" t="s">
        <v>31</v>
      </c>
      <c r="B2" s="7" t="s">
        <v>14</v>
      </c>
      <c r="C2" s="138"/>
      <c r="D2" s="138"/>
      <c r="E2" s="150"/>
      <c r="F2" s="150"/>
    </row>
    <row r="3" spans="1:6" x14ac:dyDescent="0.2">
      <c r="A3" s="50" t="s">
        <v>166</v>
      </c>
      <c r="B3" s="7" t="s">
        <v>131</v>
      </c>
      <c r="C3" s="343"/>
      <c r="D3" s="344"/>
      <c r="E3" s="137"/>
      <c r="F3" s="51"/>
    </row>
    <row r="4" spans="1:6" x14ac:dyDescent="0.2">
      <c r="A4" s="50"/>
      <c r="B4" s="7"/>
      <c r="C4" s="138"/>
      <c r="D4" s="138"/>
      <c r="E4" s="150"/>
      <c r="F4" s="150"/>
    </row>
    <row r="5" spans="1:6" s="31" customFormat="1" ht="76.5" x14ac:dyDescent="0.2">
      <c r="A5" s="128" t="s">
        <v>0</v>
      </c>
      <c r="B5" s="125" t="s">
        <v>13</v>
      </c>
      <c r="C5" s="126" t="s">
        <v>9</v>
      </c>
      <c r="D5" s="126" t="s">
        <v>10</v>
      </c>
      <c r="E5" s="151" t="s">
        <v>20</v>
      </c>
      <c r="F5" s="151" t="s">
        <v>21</v>
      </c>
    </row>
    <row r="6" spans="1:6" s="33" customFormat="1" x14ac:dyDescent="0.2">
      <c r="A6" s="114">
        <v>1</v>
      </c>
      <c r="B6" s="115"/>
      <c r="C6" s="116"/>
      <c r="D6" s="152"/>
      <c r="E6" s="117"/>
      <c r="F6" s="117"/>
    </row>
    <row r="7" spans="1:6" x14ac:dyDescent="0.2">
      <c r="A7" s="124"/>
      <c r="B7" s="104"/>
      <c r="C7" s="141"/>
      <c r="D7" s="141"/>
      <c r="E7" s="155"/>
      <c r="F7" s="155"/>
    </row>
    <row r="8" spans="1:6" x14ac:dyDescent="0.2">
      <c r="A8" s="95">
        <f>COUNT(A6+1)</f>
        <v>1</v>
      </c>
      <c r="B8" s="34" t="s">
        <v>33</v>
      </c>
      <c r="C8" s="188"/>
      <c r="D8" s="189"/>
      <c r="E8" s="32"/>
      <c r="F8" s="32"/>
    </row>
    <row r="9" spans="1:6" ht="25.5" x14ac:dyDescent="0.2">
      <c r="A9" s="95"/>
      <c r="B9" s="105" t="s">
        <v>59</v>
      </c>
      <c r="C9" s="59"/>
      <c r="D9" s="190"/>
      <c r="E9" s="191"/>
      <c r="F9" s="191"/>
    </row>
    <row r="10" spans="1:6" ht="14.25" x14ac:dyDescent="0.2">
      <c r="A10" s="95"/>
      <c r="B10" s="86" t="s">
        <v>70</v>
      </c>
      <c r="C10" s="63">
        <v>15</v>
      </c>
      <c r="D10" s="190" t="s">
        <v>19</v>
      </c>
      <c r="E10" s="24">
        <v>0</v>
      </c>
      <c r="F10" s="81">
        <f>C10*E10</f>
        <v>0</v>
      </c>
    </row>
    <row r="11" spans="1:6" x14ac:dyDescent="0.2">
      <c r="A11" s="97"/>
      <c r="B11" s="106"/>
      <c r="C11" s="66"/>
      <c r="D11" s="192"/>
      <c r="E11" s="82"/>
      <c r="F11" s="82"/>
    </row>
    <row r="12" spans="1:6" x14ac:dyDescent="0.2">
      <c r="A12" s="98"/>
      <c r="B12" s="109"/>
      <c r="C12" s="70"/>
      <c r="D12" s="193"/>
      <c r="E12" s="194"/>
      <c r="F12" s="196"/>
    </row>
    <row r="13" spans="1:6" x14ac:dyDescent="0.2">
      <c r="A13" s="95">
        <f>COUNT($A$8:A12)+1</f>
        <v>2</v>
      </c>
      <c r="B13" s="34" t="s">
        <v>34</v>
      </c>
      <c r="C13" s="63"/>
      <c r="D13" s="190"/>
      <c r="E13" s="195"/>
      <c r="F13" s="191"/>
    </row>
    <row r="14" spans="1:6" ht="38.25" x14ac:dyDescent="0.2">
      <c r="A14" s="95"/>
      <c r="B14" s="93" t="s">
        <v>35</v>
      </c>
      <c r="C14" s="63"/>
      <c r="D14" s="190"/>
      <c r="E14" s="195"/>
      <c r="F14" s="191"/>
    </row>
    <row r="15" spans="1:6" x14ac:dyDescent="0.2">
      <c r="A15" s="95"/>
      <c r="B15" s="86" t="s">
        <v>37</v>
      </c>
      <c r="C15" s="63">
        <v>1</v>
      </c>
      <c r="D15" s="190" t="s">
        <v>1</v>
      </c>
      <c r="E15" s="24">
        <v>0</v>
      </c>
      <c r="F15" s="81">
        <f>C15*E15</f>
        <v>0</v>
      </c>
    </row>
    <row r="16" spans="1:6" x14ac:dyDescent="0.2">
      <c r="A16" s="97"/>
      <c r="B16" s="106"/>
      <c r="C16" s="66"/>
      <c r="D16" s="192"/>
      <c r="E16" s="82"/>
      <c r="F16" s="82"/>
    </row>
    <row r="17" spans="1:6" x14ac:dyDescent="0.2">
      <c r="A17" s="98"/>
      <c r="B17" s="107"/>
      <c r="C17" s="70"/>
      <c r="D17" s="193"/>
      <c r="E17" s="194"/>
      <c r="F17" s="74"/>
    </row>
    <row r="18" spans="1:6" x14ac:dyDescent="0.2">
      <c r="A18" s="95">
        <f>COUNT($A$8:A17)+1</f>
        <v>3</v>
      </c>
      <c r="B18" s="34" t="s">
        <v>100</v>
      </c>
      <c r="C18" s="63"/>
      <c r="D18" s="190"/>
      <c r="E18" s="195"/>
      <c r="F18" s="81"/>
    </row>
    <row r="19" spans="1:6" x14ac:dyDescent="0.2">
      <c r="A19" s="102"/>
      <c r="B19" s="93" t="s">
        <v>101</v>
      </c>
      <c r="C19" s="63"/>
      <c r="D19" s="190"/>
      <c r="E19" s="195"/>
      <c r="F19" s="191"/>
    </row>
    <row r="20" spans="1:6" x14ac:dyDescent="0.2">
      <c r="A20" s="95"/>
      <c r="B20" s="86" t="s">
        <v>37</v>
      </c>
      <c r="C20" s="63">
        <v>1</v>
      </c>
      <c r="D20" s="190" t="s">
        <v>1</v>
      </c>
      <c r="E20" s="24">
        <v>0</v>
      </c>
      <c r="F20" s="81">
        <f>C20*E20</f>
        <v>0</v>
      </c>
    </row>
    <row r="21" spans="1:6" x14ac:dyDescent="0.2">
      <c r="A21" s="97"/>
      <c r="B21" s="106"/>
      <c r="C21" s="66"/>
      <c r="D21" s="192"/>
      <c r="E21" s="82"/>
      <c r="F21" s="82"/>
    </row>
    <row r="22" spans="1:6" x14ac:dyDescent="0.2">
      <c r="A22" s="98"/>
      <c r="B22" s="109"/>
      <c r="C22" s="70"/>
      <c r="D22" s="193"/>
      <c r="E22" s="194"/>
      <c r="F22" s="196"/>
    </row>
    <row r="23" spans="1:6" x14ac:dyDescent="0.2">
      <c r="A23" s="95">
        <f>COUNT($A$8:A22)+1</f>
        <v>4</v>
      </c>
      <c r="B23" s="34" t="s">
        <v>102</v>
      </c>
      <c r="C23" s="63"/>
      <c r="D23" s="190"/>
      <c r="E23" s="195"/>
      <c r="F23" s="191"/>
    </row>
    <row r="24" spans="1:6" x14ac:dyDescent="0.2">
      <c r="A24" s="95"/>
      <c r="B24" s="93" t="s">
        <v>103</v>
      </c>
      <c r="C24" s="63"/>
      <c r="D24" s="190"/>
      <c r="E24" s="195"/>
      <c r="F24" s="191"/>
    </row>
    <row r="25" spans="1:6" x14ac:dyDescent="0.2">
      <c r="A25" s="95"/>
      <c r="B25" s="86" t="s">
        <v>37</v>
      </c>
      <c r="C25" s="63">
        <v>1</v>
      </c>
      <c r="D25" s="190" t="s">
        <v>1</v>
      </c>
      <c r="E25" s="24">
        <v>0</v>
      </c>
      <c r="F25" s="81">
        <f>C25*E25</f>
        <v>0</v>
      </c>
    </row>
    <row r="26" spans="1:6" x14ac:dyDescent="0.2">
      <c r="A26" s="97"/>
      <c r="B26" s="106"/>
      <c r="C26" s="66"/>
      <c r="D26" s="192"/>
      <c r="E26" s="82"/>
      <c r="F26" s="82"/>
    </row>
    <row r="27" spans="1:6" x14ac:dyDescent="0.2">
      <c r="A27" s="98"/>
      <c r="B27" s="109" t="s">
        <v>17</v>
      </c>
      <c r="C27" s="70"/>
      <c r="D27" s="193"/>
      <c r="E27" s="194"/>
      <c r="F27" s="196"/>
    </row>
    <row r="28" spans="1:6" x14ac:dyDescent="0.2">
      <c r="A28" s="95">
        <f>COUNT($A$8:A27)+1</f>
        <v>5</v>
      </c>
      <c r="B28" s="34" t="s">
        <v>38</v>
      </c>
      <c r="C28" s="63"/>
      <c r="D28" s="190"/>
      <c r="E28" s="195"/>
      <c r="F28" s="191"/>
    </row>
    <row r="29" spans="1:6" x14ac:dyDescent="0.2">
      <c r="A29" s="95"/>
      <c r="B29" s="93" t="s">
        <v>39</v>
      </c>
      <c r="C29" s="63"/>
      <c r="D29" s="190"/>
      <c r="E29" s="195"/>
      <c r="F29" s="191"/>
    </row>
    <row r="30" spans="1:6" x14ac:dyDescent="0.2">
      <c r="A30" s="95"/>
      <c r="B30" s="86" t="s">
        <v>77</v>
      </c>
      <c r="C30" s="63">
        <v>1</v>
      </c>
      <c r="D30" s="190" t="s">
        <v>1</v>
      </c>
      <c r="E30" s="24">
        <v>0</v>
      </c>
      <c r="F30" s="81">
        <f>C30*E30</f>
        <v>0</v>
      </c>
    </row>
    <row r="31" spans="1:6" x14ac:dyDescent="0.2">
      <c r="A31" s="97"/>
      <c r="B31" s="106"/>
      <c r="C31" s="66"/>
      <c r="D31" s="192"/>
      <c r="E31" s="82"/>
      <c r="F31" s="82"/>
    </row>
    <row r="32" spans="1:6" x14ac:dyDescent="0.2">
      <c r="A32" s="98"/>
      <c r="B32" s="109" t="s">
        <v>17</v>
      </c>
      <c r="C32" s="70"/>
      <c r="D32" s="193"/>
      <c r="E32" s="194"/>
      <c r="F32" s="196"/>
    </row>
    <row r="33" spans="1:6" x14ac:dyDescent="0.2">
      <c r="A33" s="95">
        <f>COUNT($A$8:A32)+1</f>
        <v>6</v>
      </c>
      <c r="B33" s="34" t="s">
        <v>41</v>
      </c>
      <c r="C33" s="63"/>
      <c r="D33" s="190"/>
      <c r="E33" s="195"/>
      <c r="F33" s="191"/>
    </row>
    <row r="34" spans="1:6" ht="25.5" x14ac:dyDescent="0.2">
      <c r="A34" s="95"/>
      <c r="B34" s="93" t="s">
        <v>60</v>
      </c>
      <c r="C34" s="63"/>
      <c r="D34" s="190"/>
      <c r="E34" s="195"/>
      <c r="F34" s="191"/>
    </row>
    <row r="35" spans="1:6" x14ac:dyDescent="0.2">
      <c r="A35" s="95"/>
      <c r="B35" s="86" t="s">
        <v>79</v>
      </c>
      <c r="C35" s="63">
        <v>10</v>
      </c>
      <c r="D35" s="190" t="s">
        <v>1</v>
      </c>
      <c r="E35" s="24">
        <v>0</v>
      </c>
      <c r="F35" s="81">
        <f>C35*E35</f>
        <v>0</v>
      </c>
    </row>
    <row r="36" spans="1:6" x14ac:dyDescent="0.2">
      <c r="A36" s="97"/>
      <c r="B36" s="106"/>
      <c r="C36" s="66"/>
      <c r="D36" s="192"/>
      <c r="E36" s="82"/>
      <c r="F36" s="82"/>
    </row>
    <row r="37" spans="1:6" x14ac:dyDescent="0.2">
      <c r="A37" s="98"/>
      <c r="B37" s="109"/>
      <c r="C37" s="70"/>
      <c r="D37" s="193"/>
      <c r="E37" s="199"/>
      <c r="F37" s="199"/>
    </row>
    <row r="38" spans="1:6" x14ac:dyDescent="0.2">
      <c r="A38" s="95">
        <f>COUNT($A$8:A37)+1</f>
        <v>7</v>
      </c>
      <c r="B38" s="34" t="s">
        <v>61</v>
      </c>
      <c r="C38" s="63"/>
      <c r="D38" s="190"/>
      <c r="E38" s="198"/>
      <c r="F38" s="198"/>
    </row>
    <row r="39" spans="1:6" ht="165.75" x14ac:dyDescent="0.2">
      <c r="A39" s="95"/>
      <c r="B39" s="108" t="s">
        <v>105</v>
      </c>
      <c r="C39" s="63"/>
      <c r="D39" s="190"/>
      <c r="E39" s="198"/>
      <c r="F39" s="198"/>
    </row>
    <row r="40" spans="1:6" x14ac:dyDescent="0.2">
      <c r="A40" s="95"/>
      <c r="B40" s="86" t="s">
        <v>57</v>
      </c>
      <c r="C40" s="63">
        <v>1</v>
      </c>
      <c r="D40" s="190" t="s">
        <v>1</v>
      </c>
      <c r="E40" s="24">
        <v>0</v>
      </c>
      <c r="F40" s="81">
        <f>C40*E40</f>
        <v>0</v>
      </c>
    </row>
    <row r="41" spans="1:6" x14ac:dyDescent="0.2">
      <c r="A41" s="97"/>
      <c r="B41" s="106"/>
      <c r="C41" s="66"/>
      <c r="D41" s="192"/>
      <c r="E41" s="82"/>
      <c r="F41" s="82"/>
    </row>
    <row r="42" spans="1:6" x14ac:dyDescent="0.2">
      <c r="A42" s="98"/>
      <c r="B42" s="112"/>
      <c r="C42" s="70"/>
      <c r="D42" s="201"/>
      <c r="E42" s="88"/>
      <c r="F42" s="88"/>
    </row>
    <row r="43" spans="1:6" x14ac:dyDescent="0.2">
      <c r="A43" s="95">
        <f>COUNT($A$8:A42)+1</f>
        <v>8</v>
      </c>
      <c r="B43" s="200" t="s">
        <v>62</v>
      </c>
      <c r="C43" s="63"/>
      <c r="D43" s="197"/>
      <c r="E43" s="96"/>
      <c r="F43" s="96"/>
    </row>
    <row r="44" spans="1:6" ht="25.5" x14ac:dyDescent="0.2">
      <c r="A44" s="95"/>
      <c r="B44" s="108" t="s">
        <v>15</v>
      </c>
      <c r="C44" s="63"/>
      <c r="D44" s="190"/>
      <c r="E44" s="195"/>
      <c r="F44" s="191"/>
    </row>
    <row r="45" spans="1:6" x14ac:dyDescent="0.2">
      <c r="A45" s="95"/>
      <c r="B45" s="86" t="s">
        <v>78</v>
      </c>
      <c r="C45" s="63">
        <v>1</v>
      </c>
      <c r="D45" s="190" t="s">
        <v>1</v>
      </c>
      <c r="E45" s="24">
        <v>0</v>
      </c>
      <c r="F45" s="81">
        <f>C45*E45</f>
        <v>0</v>
      </c>
    </row>
    <row r="46" spans="1:6" x14ac:dyDescent="0.2">
      <c r="A46" s="97"/>
      <c r="B46" s="106"/>
      <c r="C46" s="66"/>
      <c r="D46" s="192"/>
      <c r="E46" s="82"/>
      <c r="F46" s="82"/>
    </row>
    <row r="47" spans="1:6" x14ac:dyDescent="0.2">
      <c r="A47" s="98"/>
      <c r="B47" s="112"/>
      <c r="C47" s="70"/>
      <c r="D47" s="201"/>
      <c r="E47" s="88"/>
      <c r="F47" s="88"/>
    </row>
    <row r="48" spans="1:6" x14ac:dyDescent="0.2">
      <c r="A48" s="95">
        <f>COUNT($A$8:A46)+1</f>
        <v>9</v>
      </c>
      <c r="B48" s="34" t="s">
        <v>63</v>
      </c>
      <c r="C48" s="63"/>
      <c r="D48" s="190"/>
      <c r="E48" s="191"/>
      <c r="F48" s="191"/>
    </row>
    <row r="49" spans="1:6" ht="38.25" x14ac:dyDescent="0.2">
      <c r="A49" s="95"/>
      <c r="B49" s="108" t="s">
        <v>64</v>
      </c>
      <c r="C49" s="63"/>
      <c r="D49" s="190"/>
      <c r="E49" s="191"/>
      <c r="F49" s="191"/>
    </row>
    <row r="50" spans="1:6" ht="14.25" x14ac:dyDescent="0.2">
      <c r="A50" s="95"/>
      <c r="B50" s="111"/>
      <c r="C50" s="63">
        <v>15</v>
      </c>
      <c r="D50" s="190" t="s">
        <v>19</v>
      </c>
      <c r="E50" s="24">
        <v>0</v>
      </c>
      <c r="F50" s="81">
        <f>C50*E50</f>
        <v>0</v>
      </c>
    </row>
    <row r="51" spans="1:6" x14ac:dyDescent="0.2">
      <c r="A51" s="97"/>
      <c r="B51" s="113"/>
      <c r="C51" s="66"/>
      <c r="D51" s="192"/>
      <c r="E51" s="82"/>
      <c r="F51" s="82"/>
    </row>
    <row r="52" spans="1:6" x14ac:dyDescent="0.2">
      <c r="A52" s="98"/>
      <c r="B52" s="109"/>
      <c r="C52" s="90"/>
      <c r="D52" s="193"/>
      <c r="E52" s="196"/>
      <c r="F52" s="196"/>
    </row>
    <row r="53" spans="1:6" x14ac:dyDescent="0.2">
      <c r="A53" s="95">
        <f>COUNT($A$8:A52)+1</f>
        <v>10</v>
      </c>
      <c r="B53" s="34" t="s">
        <v>202</v>
      </c>
      <c r="C53" s="59"/>
      <c r="D53" s="190"/>
      <c r="E53" s="191"/>
      <c r="F53" s="191"/>
    </row>
    <row r="54" spans="1:6" ht="25.5" x14ac:dyDescent="0.2">
      <c r="A54" s="95"/>
      <c r="B54" s="108" t="s">
        <v>203</v>
      </c>
      <c r="C54" s="59"/>
      <c r="D54" s="190"/>
      <c r="E54" s="191"/>
      <c r="F54" s="191"/>
    </row>
    <row r="55" spans="1:6" x14ac:dyDescent="0.2">
      <c r="A55" s="95"/>
      <c r="B55" s="111"/>
      <c r="C55" s="202"/>
      <c r="D55" s="203">
        <v>0.03</v>
      </c>
      <c r="E55" s="191"/>
      <c r="F55" s="81">
        <f>D55*(SUM(F10:F50))</f>
        <v>0</v>
      </c>
    </row>
    <row r="56" spans="1:6" x14ac:dyDescent="0.2">
      <c r="A56" s="97"/>
      <c r="B56" s="113"/>
      <c r="C56" s="204"/>
      <c r="D56" s="205"/>
      <c r="E56" s="206"/>
      <c r="F56" s="82"/>
    </row>
    <row r="57" spans="1:6" x14ac:dyDescent="0.2">
      <c r="A57" s="98"/>
      <c r="B57" s="109"/>
      <c r="C57" s="90"/>
      <c r="D57" s="193"/>
      <c r="E57" s="196"/>
      <c r="F57" s="196"/>
    </row>
    <row r="58" spans="1:6" x14ac:dyDescent="0.2">
      <c r="A58" s="99">
        <f>COUNT($A$8:A57)+1</f>
        <v>11</v>
      </c>
      <c r="B58" s="34" t="s">
        <v>204</v>
      </c>
      <c r="C58" s="59"/>
      <c r="D58" s="190"/>
      <c r="E58" s="191"/>
      <c r="F58" s="191"/>
    </row>
    <row r="59" spans="1:6" ht="38.25" x14ac:dyDescent="0.2">
      <c r="A59" s="95"/>
      <c r="B59" s="108" t="s">
        <v>12</v>
      </c>
      <c r="C59" s="59"/>
      <c r="D59" s="190"/>
      <c r="E59" s="191"/>
      <c r="F59" s="81"/>
    </row>
    <row r="60" spans="1:6" x14ac:dyDescent="0.2">
      <c r="A60" s="102"/>
      <c r="B60" s="111"/>
      <c r="C60" s="202"/>
      <c r="D60" s="203">
        <v>0.1</v>
      </c>
      <c r="E60" s="191"/>
      <c r="F60" s="81">
        <f>D60*(SUM(F10:F50))</f>
        <v>0</v>
      </c>
    </row>
    <row r="61" spans="1:6" x14ac:dyDescent="0.2">
      <c r="A61" s="103"/>
      <c r="B61" s="113"/>
      <c r="C61" s="89"/>
      <c r="D61" s="192"/>
      <c r="E61" s="206"/>
      <c r="F61" s="206"/>
    </row>
    <row r="63" spans="1:6" x14ac:dyDescent="0.2">
      <c r="A63" s="53"/>
      <c r="B63" s="23" t="s">
        <v>84</v>
      </c>
      <c r="C63" s="140"/>
      <c r="D63" s="153"/>
      <c r="E63" s="154"/>
      <c r="F63" s="207">
        <f>SUM(F8:F61)</f>
        <v>0</v>
      </c>
    </row>
  </sheetData>
  <sheetProtection algorithmName="SHA-512" hashValue="2541lEJpEzNRIiguq+atSfbKfCjoeCMggJih7QYONu102etBVQxAdjKQi84KdBy3sopDgPZxnlm04M6EI2GIIw==" saltValue="eOed83kT1TnbM2agH+rMPw==" spinCount="100000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1" manualBreakCount="1">
    <brk id="3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view="pageBreakPreview" topLeftCell="A34" zoomScale="70" zoomScaleNormal="100" zoomScaleSheetLayoutView="70" workbookViewId="0">
      <selection activeCell="E8" sqref="E8"/>
    </sheetView>
  </sheetViews>
  <sheetFormatPr defaultColWidth="9" defaultRowHeight="12.75" x14ac:dyDescent="0.2"/>
  <cols>
    <col min="1" max="1" width="5.7109375" style="51" customWidth="1"/>
    <col min="2" max="2" width="50.7109375" style="36" customWidth="1"/>
    <col min="3" max="3" width="7.7109375" style="149" customWidth="1"/>
    <col min="4" max="4" width="4.7109375" style="149" customWidth="1"/>
    <col min="5" max="5" width="11.7109375" style="168" customWidth="1"/>
    <col min="6" max="6" width="12.7109375" style="168" customWidth="1"/>
    <col min="7" max="256" width="9" style="10"/>
    <col min="257" max="257" width="6.7109375" style="10" bestFit="1" customWidth="1"/>
    <col min="258" max="258" width="41.28515625" style="10" customWidth="1"/>
    <col min="259" max="259" width="6" style="10" bestFit="1" customWidth="1"/>
    <col min="260" max="260" width="3.7109375" style="10" customWidth="1"/>
    <col min="261" max="261" width="15.28515625" style="10" customWidth="1"/>
    <col min="262" max="262" width="13.42578125" style="10" customWidth="1"/>
    <col min="263" max="512" width="9" style="10"/>
    <col min="513" max="513" width="6.7109375" style="10" bestFit="1" customWidth="1"/>
    <col min="514" max="514" width="41.28515625" style="10" customWidth="1"/>
    <col min="515" max="515" width="6" style="10" bestFit="1" customWidth="1"/>
    <col min="516" max="516" width="3.7109375" style="10" customWidth="1"/>
    <col min="517" max="517" width="15.28515625" style="10" customWidth="1"/>
    <col min="518" max="518" width="13.42578125" style="10" customWidth="1"/>
    <col min="519" max="768" width="9" style="10"/>
    <col min="769" max="769" width="6.7109375" style="10" bestFit="1" customWidth="1"/>
    <col min="770" max="770" width="41.28515625" style="10" customWidth="1"/>
    <col min="771" max="771" width="6" style="10" bestFit="1" customWidth="1"/>
    <col min="772" max="772" width="3.7109375" style="10" customWidth="1"/>
    <col min="773" max="773" width="15.28515625" style="10" customWidth="1"/>
    <col min="774" max="774" width="13.42578125" style="10" customWidth="1"/>
    <col min="775" max="1024" width="9" style="10"/>
    <col min="1025" max="1025" width="6.7109375" style="10" bestFit="1" customWidth="1"/>
    <col min="1026" max="1026" width="41.28515625" style="10" customWidth="1"/>
    <col min="1027" max="1027" width="6" style="10" bestFit="1" customWidth="1"/>
    <col min="1028" max="1028" width="3.7109375" style="10" customWidth="1"/>
    <col min="1029" max="1029" width="15.28515625" style="10" customWidth="1"/>
    <col min="1030" max="1030" width="13.42578125" style="10" customWidth="1"/>
    <col min="1031" max="1280" width="9" style="10"/>
    <col min="1281" max="1281" width="6.7109375" style="10" bestFit="1" customWidth="1"/>
    <col min="1282" max="1282" width="41.28515625" style="10" customWidth="1"/>
    <col min="1283" max="1283" width="6" style="10" bestFit="1" customWidth="1"/>
    <col min="1284" max="1284" width="3.7109375" style="10" customWidth="1"/>
    <col min="1285" max="1285" width="15.28515625" style="10" customWidth="1"/>
    <col min="1286" max="1286" width="13.42578125" style="10" customWidth="1"/>
    <col min="1287" max="1536" width="9" style="10"/>
    <col min="1537" max="1537" width="6.7109375" style="10" bestFit="1" customWidth="1"/>
    <col min="1538" max="1538" width="41.28515625" style="10" customWidth="1"/>
    <col min="1539" max="1539" width="6" style="10" bestFit="1" customWidth="1"/>
    <col min="1540" max="1540" width="3.7109375" style="10" customWidth="1"/>
    <col min="1541" max="1541" width="15.28515625" style="10" customWidth="1"/>
    <col min="1542" max="1542" width="13.42578125" style="10" customWidth="1"/>
    <col min="1543" max="1792" width="9" style="10"/>
    <col min="1793" max="1793" width="6.7109375" style="10" bestFit="1" customWidth="1"/>
    <col min="1794" max="1794" width="41.28515625" style="10" customWidth="1"/>
    <col min="1795" max="1795" width="6" style="10" bestFit="1" customWidth="1"/>
    <col min="1796" max="1796" width="3.7109375" style="10" customWidth="1"/>
    <col min="1797" max="1797" width="15.28515625" style="10" customWidth="1"/>
    <col min="1798" max="1798" width="13.42578125" style="10" customWidth="1"/>
    <col min="1799" max="2048" width="9" style="10"/>
    <col min="2049" max="2049" width="6.7109375" style="10" bestFit="1" customWidth="1"/>
    <col min="2050" max="2050" width="41.28515625" style="10" customWidth="1"/>
    <col min="2051" max="2051" width="6" style="10" bestFit="1" customWidth="1"/>
    <col min="2052" max="2052" width="3.7109375" style="10" customWidth="1"/>
    <col min="2053" max="2053" width="15.28515625" style="10" customWidth="1"/>
    <col min="2054" max="2054" width="13.42578125" style="10" customWidth="1"/>
    <col min="2055" max="2304" width="9" style="10"/>
    <col min="2305" max="2305" width="6.7109375" style="10" bestFit="1" customWidth="1"/>
    <col min="2306" max="2306" width="41.28515625" style="10" customWidth="1"/>
    <col min="2307" max="2307" width="6" style="10" bestFit="1" customWidth="1"/>
    <col min="2308" max="2308" width="3.7109375" style="10" customWidth="1"/>
    <col min="2309" max="2309" width="15.28515625" style="10" customWidth="1"/>
    <col min="2310" max="2310" width="13.42578125" style="10" customWidth="1"/>
    <col min="2311" max="2560" width="9" style="10"/>
    <col min="2561" max="2561" width="6.7109375" style="10" bestFit="1" customWidth="1"/>
    <col min="2562" max="2562" width="41.28515625" style="10" customWidth="1"/>
    <col min="2563" max="2563" width="6" style="10" bestFit="1" customWidth="1"/>
    <col min="2564" max="2564" width="3.7109375" style="10" customWidth="1"/>
    <col min="2565" max="2565" width="15.28515625" style="10" customWidth="1"/>
    <col min="2566" max="2566" width="13.42578125" style="10" customWidth="1"/>
    <col min="2567" max="2816" width="9" style="10"/>
    <col min="2817" max="2817" width="6.7109375" style="10" bestFit="1" customWidth="1"/>
    <col min="2818" max="2818" width="41.28515625" style="10" customWidth="1"/>
    <col min="2819" max="2819" width="6" style="10" bestFit="1" customWidth="1"/>
    <col min="2820" max="2820" width="3.7109375" style="10" customWidth="1"/>
    <col min="2821" max="2821" width="15.28515625" style="10" customWidth="1"/>
    <col min="2822" max="2822" width="13.42578125" style="10" customWidth="1"/>
    <col min="2823" max="3072" width="9" style="10"/>
    <col min="3073" max="3073" width="6.7109375" style="10" bestFit="1" customWidth="1"/>
    <col min="3074" max="3074" width="41.28515625" style="10" customWidth="1"/>
    <col min="3075" max="3075" width="6" style="10" bestFit="1" customWidth="1"/>
    <col min="3076" max="3076" width="3.7109375" style="10" customWidth="1"/>
    <col min="3077" max="3077" width="15.28515625" style="10" customWidth="1"/>
    <col min="3078" max="3078" width="13.42578125" style="10" customWidth="1"/>
    <col min="3079" max="3328" width="9" style="10"/>
    <col min="3329" max="3329" width="6.7109375" style="10" bestFit="1" customWidth="1"/>
    <col min="3330" max="3330" width="41.28515625" style="10" customWidth="1"/>
    <col min="3331" max="3331" width="6" style="10" bestFit="1" customWidth="1"/>
    <col min="3332" max="3332" width="3.7109375" style="10" customWidth="1"/>
    <col min="3333" max="3333" width="15.28515625" style="10" customWidth="1"/>
    <col min="3334" max="3334" width="13.42578125" style="10" customWidth="1"/>
    <col min="3335" max="3584" width="9" style="10"/>
    <col min="3585" max="3585" width="6.7109375" style="10" bestFit="1" customWidth="1"/>
    <col min="3586" max="3586" width="41.28515625" style="10" customWidth="1"/>
    <col min="3587" max="3587" width="6" style="10" bestFit="1" customWidth="1"/>
    <col min="3588" max="3588" width="3.7109375" style="10" customWidth="1"/>
    <col min="3589" max="3589" width="15.28515625" style="10" customWidth="1"/>
    <col min="3590" max="3590" width="13.42578125" style="10" customWidth="1"/>
    <col min="3591" max="3840" width="9" style="10"/>
    <col min="3841" max="3841" width="6.7109375" style="10" bestFit="1" customWidth="1"/>
    <col min="3842" max="3842" width="41.28515625" style="10" customWidth="1"/>
    <col min="3843" max="3843" width="6" style="10" bestFit="1" customWidth="1"/>
    <col min="3844" max="3844" width="3.7109375" style="10" customWidth="1"/>
    <col min="3845" max="3845" width="15.28515625" style="10" customWidth="1"/>
    <col min="3846" max="3846" width="13.42578125" style="10" customWidth="1"/>
    <col min="3847" max="4096" width="9" style="10"/>
    <col min="4097" max="4097" width="6.7109375" style="10" bestFit="1" customWidth="1"/>
    <col min="4098" max="4098" width="41.28515625" style="10" customWidth="1"/>
    <col min="4099" max="4099" width="6" style="10" bestFit="1" customWidth="1"/>
    <col min="4100" max="4100" width="3.7109375" style="10" customWidth="1"/>
    <col min="4101" max="4101" width="15.28515625" style="10" customWidth="1"/>
    <col min="4102" max="4102" width="13.42578125" style="10" customWidth="1"/>
    <col min="4103" max="4352" width="9" style="10"/>
    <col min="4353" max="4353" width="6.7109375" style="10" bestFit="1" customWidth="1"/>
    <col min="4354" max="4354" width="41.28515625" style="10" customWidth="1"/>
    <col min="4355" max="4355" width="6" style="10" bestFit="1" customWidth="1"/>
    <col min="4356" max="4356" width="3.7109375" style="10" customWidth="1"/>
    <col min="4357" max="4357" width="15.28515625" style="10" customWidth="1"/>
    <col min="4358" max="4358" width="13.42578125" style="10" customWidth="1"/>
    <col min="4359" max="4608" width="9" style="10"/>
    <col min="4609" max="4609" width="6.7109375" style="10" bestFit="1" customWidth="1"/>
    <col min="4610" max="4610" width="41.28515625" style="10" customWidth="1"/>
    <col min="4611" max="4611" width="6" style="10" bestFit="1" customWidth="1"/>
    <col min="4612" max="4612" width="3.7109375" style="10" customWidth="1"/>
    <col min="4613" max="4613" width="15.28515625" style="10" customWidth="1"/>
    <col min="4614" max="4614" width="13.42578125" style="10" customWidth="1"/>
    <col min="4615" max="4864" width="9" style="10"/>
    <col min="4865" max="4865" width="6.7109375" style="10" bestFit="1" customWidth="1"/>
    <col min="4866" max="4866" width="41.28515625" style="10" customWidth="1"/>
    <col min="4867" max="4867" width="6" style="10" bestFit="1" customWidth="1"/>
    <col min="4868" max="4868" width="3.7109375" style="10" customWidth="1"/>
    <col min="4869" max="4869" width="15.28515625" style="10" customWidth="1"/>
    <col min="4870" max="4870" width="13.42578125" style="10" customWidth="1"/>
    <col min="4871" max="5120" width="9" style="10"/>
    <col min="5121" max="5121" width="6.7109375" style="10" bestFit="1" customWidth="1"/>
    <col min="5122" max="5122" width="41.28515625" style="10" customWidth="1"/>
    <col min="5123" max="5123" width="6" style="10" bestFit="1" customWidth="1"/>
    <col min="5124" max="5124" width="3.7109375" style="10" customWidth="1"/>
    <col min="5125" max="5125" width="15.28515625" style="10" customWidth="1"/>
    <col min="5126" max="5126" width="13.42578125" style="10" customWidth="1"/>
    <col min="5127" max="5376" width="9" style="10"/>
    <col min="5377" max="5377" width="6.7109375" style="10" bestFit="1" customWidth="1"/>
    <col min="5378" max="5378" width="41.28515625" style="10" customWidth="1"/>
    <col min="5379" max="5379" width="6" style="10" bestFit="1" customWidth="1"/>
    <col min="5380" max="5380" width="3.7109375" style="10" customWidth="1"/>
    <col min="5381" max="5381" width="15.28515625" style="10" customWidth="1"/>
    <col min="5382" max="5382" width="13.42578125" style="10" customWidth="1"/>
    <col min="5383" max="5632" width="9" style="10"/>
    <col min="5633" max="5633" width="6.7109375" style="10" bestFit="1" customWidth="1"/>
    <col min="5634" max="5634" width="41.28515625" style="10" customWidth="1"/>
    <col min="5635" max="5635" width="6" style="10" bestFit="1" customWidth="1"/>
    <col min="5636" max="5636" width="3.7109375" style="10" customWidth="1"/>
    <col min="5637" max="5637" width="15.28515625" style="10" customWidth="1"/>
    <col min="5638" max="5638" width="13.42578125" style="10" customWidth="1"/>
    <col min="5639" max="5888" width="9" style="10"/>
    <col min="5889" max="5889" width="6.7109375" style="10" bestFit="1" customWidth="1"/>
    <col min="5890" max="5890" width="41.28515625" style="10" customWidth="1"/>
    <col min="5891" max="5891" width="6" style="10" bestFit="1" customWidth="1"/>
    <col min="5892" max="5892" width="3.7109375" style="10" customWidth="1"/>
    <col min="5893" max="5893" width="15.28515625" style="10" customWidth="1"/>
    <col min="5894" max="5894" width="13.42578125" style="10" customWidth="1"/>
    <col min="5895" max="6144" width="9" style="10"/>
    <col min="6145" max="6145" width="6.7109375" style="10" bestFit="1" customWidth="1"/>
    <col min="6146" max="6146" width="41.28515625" style="10" customWidth="1"/>
    <col min="6147" max="6147" width="6" style="10" bestFit="1" customWidth="1"/>
    <col min="6148" max="6148" width="3.7109375" style="10" customWidth="1"/>
    <col min="6149" max="6149" width="15.28515625" style="10" customWidth="1"/>
    <col min="6150" max="6150" width="13.42578125" style="10" customWidth="1"/>
    <col min="6151" max="6400" width="9" style="10"/>
    <col min="6401" max="6401" width="6.7109375" style="10" bestFit="1" customWidth="1"/>
    <col min="6402" max="6402" width="41.28515625" style="10" customWidth="1"/>
    <col min="6403" max="6403" width="6" style="10" bestFit="1" customWidth="1"/>
    <col min="6404" max="6404" width="3.7109375" style="10" customWidth="1"/>
    <col min="6405" max="6405" width="15.28515625" style="10" customWidth="1"/>
    <col min="6406" max="6406" width="13.42578125" style="10" customWidth="1"/>
    <col min="6407" max="6656" width="9" style="10"/>
    <col min="6657" max="6657" width="6.7109375" style="10" bestFit="1" customWidth="1"/>
    <col min="6658" max="6658" width="41.28515625" style="10" customWidth="1"/>
    <col min="6659" max="6659" width="6" style="10" bestFit="1" customWidth="1"/>
    <col min="6660" max="6660" width="3.7109375" style="10" customWidth="1"/>
    <col min="6661" max="6661" width="15.28515625" style="10" customWidth="1"/>
    <col min="6662" max="6662" width="13.42578125" style="10" customWidth="1"/>
    <col min="6663" max="6912" width="9" style="10"/>
    <col min="6913" max="6913" width="6.7109375" style="10" bestFit="1" customWidth="1"/>
    <col min="6914" max="6914" width="41.28515625" style="10" customWidth="1"/>
    <col min="6915" max="6915" width="6" style="10" bestFit="1" customWidth="1"/>
    <col min="6916" max="6916" width="3.7109375" style="10" customWidth="1"/>
    <col min="6917" max="6917" width="15.28515625" style="10" customWidth="1"/>
    <col min="6918" max="6918" width="13.42578125" style="10" customWidth="1"/>
    <col min="6919" max="7168" width="9" style="10"/>
    <col min="7169" max="7169" width="6.7109375" style="10" bestFit="1" customWidth="1"/>
    <col min="7170" max="7170" width="41.28515625" style="10" customWidth="1"/>
    <col min="7171" max="7171" width="6" style="10" bestFit="1" customWidth="1"/>
    <col min="7172" max="7172" width="3.7109375" style="10" customWidth="1"/>
    <col min="7173" max="7173" width="15.28515625" style="10" customWidth="1"/>
    <col min="7174" max="7174" width="13.42578125" style="10" customWidth="1"/>
    <col min="7175" max="7424" width="9" style="10"/>
    <col min="7425" max="7425" width="6.7109375" style="10" bestFit="1" customWidth="1"/>
    <col min="7426" max="7426" width="41.28515625" style="10" customWidth="1"/>
    <col min="7427" max="7427" width="6" style="10" bestFit="1" customWidth="1"/>
    <col min="7428" max="7428" width="3.7109375" style="10" customWidth="1"/>
    <col min="7429" max="7429" width="15.28515625" style="10" customWidth="1"/>
    <col min="7430" max="7430" width="13.42578125" style="10" customWidth="1"/>
    <col min="7431" max="7680" width="9" style="10"/>
    <col min="7681" max="7681" width="6.7109375" style="10" bestFit="1" customWidth="1"/>
    <col min="7682" max="7682" width="41.28515625" style="10" customWidth="1"/>
    <col min="7683" max="7683" width="6" style="10" bestFit="1" customWidth="1"/>
    <col min="7684" max="7684" width="3.7109375" style="10" customWidth="1"/>
    <col min="7685" max="7685" width="15.28515625" style="10" customWidth="1"/>
    <col min="7686" max="7686" width="13.42578125" style="10" customWidth="1"/>
    <col min="7687" max="7936" width="9" style="10"/>
    <col min="7937" max="7937" width="6.7109375" style="10" bestFit="1" customWidth="1"/>
    <col min="7938" max="7938" width="41.28515625" style="10" customWidth="1"/>
    <col min="7939" max="7939" width="6" style="10" bestFit="1" customWidth="1"/>
    <col min="7940" max="7940" width="3.7109375" style="10" customWidth="1"/>
    <col min="7941" max="7941" width="15.28515625" style="10" customWidth="1"/>
    <col min="7942" max="7942" width="13.42578125" style="10" customWidth="1"/>
    <col min="7943" max="8192" width="9" style="10"/>
    <col min="8193" max="8193" width="6.7109375" style="10" bestFit="1" customWidth="1"/>
    <col min="8194" max="8194" width="41.28515625" style="10" customWidth="1"/>
    <col min="8195" max="8195" width="6" style="10" bestFit="1" customWidth="1"/>
    <col min="8196" max="8196" width="3.7109375" style="10" customWidth="1"/>
    <col min="8197" max="8197" width="15.28515625" style="10" customWidth="1"/>
    <col min="8198" max="8198" width="13.42578125" style="10" customWidth="1"/>
    <col min="8199" max="8448" width="9" style="10"/>
    <col min="8449" max="8449" width="6.7109375" style="10" bestFit="1" customWidth="1"/>
    <col min="8450" max="8450" width="41.28515625" style="10" customWidth="1"/>
    <col min="8451" max="8451" width="6" style="10" bestFit="1" customWidth="1"/>
    <col min="8452" max="8452" width="3.7109375" style="10" customWidth="1"/>
    <col min="8453" max="8453" width="15.28515625" style="10" customWidth="1"/>
    <col min="8454" max="8454" width="13.42578125" style="10" customWidth="1"/>
    <col min="8455" max="8704" width="9" style="10"/>
    <col min="8705" max="8705" width="6.7109375" style="10" bestFit="1" customWidth="1"/>
    <col min="8706" max="8706" width="41.28515625" style="10" customWidth="1"/>
    <col min="8707" max="8707" width="6" style="10" bestFit="1" customWidth="1"/>
    <col min="8708" max="8708" width="3.7109375" style="10" customWidth="1"/>
    <col min="8709" max="8709" width="15.28515625" style="10" customWidth="1"/>
    <col min="8710" max="8710" width="13.42578125" style="10" customWidth="1"/>
    <col min="8711" max="8960" width="9" style="10"/>
    <col min="8961" max="8961" width="6.7109375" style="10" bestFit="1" customWidth="1"/>
    <col min="8962" max="8962" width="41.28515625" style="10" customWidth="1"/>
    <col min="8963" max="8963" width="6" style="10" bestFit="1" customWidth="1"/>
    <col min="8964" max="8964" width="3.7109375" style="10" customWidth="1"/>
    <col min="8965" max="8965" width="15.28515625" style="10" customWidth="1"/>
    <col min="8966" max="8966" width="13.42578125" style="10" customWidth="1"/>
    <col min="8967" max="9216" width="9" style="10"/>
    <col min="9217" max="9217" width="6.7109375" style="10" bestFit="1" customWidth="1"/>
    <col min="9218" max="9218" width="41.28515625" style="10" customWidth="1"/>
    <col min="9219" max="9219" width="6" style="10" bestFit="1" customWidth="1"/>
    <col min="9220" max="9220" width="3.7109375" style="10" customWidth="1"/>
    <col min="9221" max="9221" width="15.28515625" style="10" customWidth="1"/>
    <col min="9222" max="9222" width="13.42578125" style="10" customWidth="1"/>
    <col min="9223" max="9472" width="9" style="10"/>
    <col min="9473" max="9473" width="6.7109375" style="10" bestFit="1" customWidth="1"/>
    <col min="9474" max="9474" width="41.28515625" style="10" customWidth="1"/>
    <col min="9475" max="9475" width="6" style="10" bestFit="1" customWidth="1"/>
    <col min="9476" max="9476" width="3.7109375" style="10" customWidth="1"/>
    <col min="9477" max="9477" width="15.28515625" style="10" customWidth="1"/>
    <col min="9478" max="9478" width="13.42578125" style="10" customWidth="1"/>
    <col min="9479" max="9728" width="9" style="10"/>
    <col min="9729" max="9729" width="6.7109375" style="10" bestFit="1" customWidth="1"/>
    <col min="9730" max="9730" width="41.28515625" style="10" customWidth="1"/>
    <col min="9731" max="9731" width="6" style="10" bestFit="1" customWidth="1"/>
    <col min="9732" max="9732" width="3.7109375" style="10" customWidth="1"/>
    <col min="9733" max="9733" width="15.28515625" style="10" customWidth="1"/>
    <col min="9734" max="9734" width="13.42578125" style="10" customWidth="1"/>
    <col min="9735" max="9984" width="9" style="10"/>
    <col min="9985" max="9985" width="6.7109375" style="10" bestFit="1" customWidth="1"/>
    <col min="9986" max="9986" width="41.28515625" style="10" customWidth="1"/>
    <col min="9987" max="9987" width="6" style="10" bestFit="1" customWidth="1"/>
    <col min="9988" max="9988" width="3.7109375" style="10" customWidth="1"/>
    <col min="9989" max="9989" width="15.28515625" style="10" customWidth="1"/>
    <col min="9990" max="9990" width="13.42578125" style="10" customWidth="1"/>
    <col min="9991" max="10240" width="9" style="10"/>
    <col min="10241" max="10241" width="6.7109375" style="10" bestFit="1" customWidth="1"/>
    <col min="10242" max="10242" width="41.28515625" style="10" customWidth="1"/>
    <col min="10243" max="10243" width="6" style="10" bestFit="1" customWidth="1"/>
    <col min="10244" max="10244" width="3.7109375" style="10" customWidth="1"/>
    <col min="10245" max="10245" width="15.28515625" style="10" customWidth="1"/>
    <col min="10246" max="10246" width="13.42578125" style="10" customWidth="1"/>
    <col min="10247" max="10496" width="9" style="10"/>
    <col min="10497" max="10497" width="6.7109375" style="10" bestFit="1" customWidth="1"/>
    <col min="10498" max="10498" width="41.28515625" style="10" customWidth="1"/>
    <col min="10499" max="10499" width="6" style="10" bestFit="1" customWidth="1"/>
    <col min="10500" max="10500" width="3.7109375" style="10" customWidth="1"/>
    <col min="10501" max="10501" width="15.28515625" style="10" customWidth="1"/>
    <col min="10502" max="10502" width="13.42578125" style="10" customWidth="1"/>
    <col min="10503" max="10752" width="9" style="10"/>
    <col min="10753" max="10753" width="6.7109375" style="10" bestFit="1" customWidth="1"/>
    <col min="10754" max="10754" width="41.28515625" style="10" customWidth="1"/>
    <col min="10755" max="10755" width="6" style="10" bestFit="1" customWidth="1"/>
    <col min="10756" max="10756" width="3.7109375" style="10" customWidth="1"/>
    <col min="10757" max="10757" width="15.28515625" style="10" customWidth="1"/>
    <col min="10758" max="10758" width="13.42578125" style="10" customWidth="1"/>
    <col min="10759" max="11008" width="9" style="10"/>
    <col min="11009" max="11009" width="6.7109375" style="10" bestFit="1" customWidth="1"/>
    <col min="11010" max="11010" width="41.28515625" style="10" customWidth="1"/>
    <col min="11011" max="11011" width="6" style="10" bestFit="1" customWidth="1"/>
    <col min="11012" max="11012" width="3.7109375" style="10" customWidth="1"/>
    <col min="11013" max="11013" width="15.28515625" style="10" customWidth="1"/>
    <col min="11014" max="11014" width="13.42578125" style="10" customWidth="1"/>
    <col min="11015" max="11264" width="9" style="10"/>
    <col min="11265" max="11265" width="6.7109375" style="10" bestFit="1" customWidth="1"/>
    <col min="11266" max="11266" width="41.28515625" style="10" customWidth="1"/>
    <col min="11267" max="11267" width="6" style="10" bestFit="1" customWidth="1"/>
    <col min="11268" max="11268" width="3.7109375" style="10" customWidth="1"/>
    <col min="11269" max="11269" width="15.28515625" style="10" customWidth="1"/>
    <col min="11270" max="11270" width="13.42578125" style="10" customWidth="1"/>
    <col min="11271" max="11520" width="9" style="10"/>
    <col min="11521" max="11521" width="6.7109375" style="10" bestFit="1" customWidth="1"/>
    <col min="11522" max="11522" width="41.28515625" style="10" customWidth="1"/>
    <col min="11523" max="11523" width="6" style="10" bestFit="1" customWidth="1"/>
    <col min="11524" max="11524" width="3.7109375" style="10" customWidth="1"/>
    <col min="11525" max="11525" width="15.28515625" style="10" customWidth="1"/>
    <col min="11526" max="11526" width="13.42578125" style="10" customWidth="1"/>
    <col min="11527" max="11776" width="9" style="10"/>
    <col min="11777" max="11777" width="6.7109375" style="10" bestFit="1" customWidth="1"/>
    <col min="11778" max="11778" width="41.28515625" style="10" customWidth="1"/>
    <col min="11779" max="11779" width="6" style="10" bestFit="1" customWidth="1"/>
    <col min="11780" max="11780" width="3.7109375" style="10" customWidth="1"/>
    <col min="11781" max="11781" width="15.28515625" style="10" customWidth="1"/>
    <col min="11782" max="11782" width="13.42578125" style="10" customWidth="1"/>
    <col min="11783" max="12032" width="9" style="10"/>
    <col min="12033" max="12033" width="6.7109375" style="10" bestFit="1" customWidth="1"/>
    <col min="12034" max="12034" width="41.28515625" style="10" customWidth="1"/>
    <col min="12035" max="12035" width="6" style="10" bestFit="1" customWidth="1"/>
    <col min="12036" max="12036" width="3.7109375" style="10" customWidth="1"/>
    <col min="12037" max="12037" width="15.28515625" style="10" customWidth="1"/>
    <col min="12038" max="12038" width="13.42578125" style="10" customWidth="1"/>
    <col min="12039" max="12288" width="9" style="10"/>
    <col min="12289" max="12289" width="6.7109375" style="10" bestFit="1" customWidth="1"/>
    <col min="12290" max="12290" width="41.28515625" style="10" customWidth="1"/>
    <col min="12291" max="12291" width="6" style="10" bestFit="1" customWidth="1"/>
    <col min="12292" max="12292" width="3.7109375" style="10" customWidth="1"/>
    <col min="12293" max="12293" width="15.28515625" style="10" customWidth="1"/>
    <col min="12294" max="12294" width="13.42578125" style="10" customWidth="1"/>
    <col min="12295" max="12544" width="9" style="10"/>
    <col min="12545" max="12545" width="6.7109375" style="10" bestFit="1" customWidth="1"/>
    <col min="12546" max="12546" width="41.28515625" style="10" customWidth="1"/>
    <col min="12547" max="12547" width="6" style="10" bestFit="1" customWidth="1"/>
    <col min="12548" max="12548" width="3.7109375" style="10" customWidth="1"/>
    <col min="12549" max="12549" width="15.28515625" style="10" customWidth="1"/>
    <col min="12550" max="12550" width="13.42578125" style="10" customWidth="1"/>
    <col min="12551" max="12800" width="9" style="10"/>
    <col min="12801" max="12801" width="6.7109375" style="10" bestFit="1" customWidth="1"/>
    <col min="12802" max="12802" width="41.28515625" style="10" customWidth="1"/>
    <col min="12803" max="12803" width="6" style="10" bestFit="1" customWidth="1"/>
    <col min="12804" max="12804" width="3.7109375" style="10" customWidth="1"/>
    <col min="12805" max="12805" width="15.28515625" style="10" customWidth="1"/>
    <col min="12806" max="12806" width="13.42578125" style="10" customWidth="1"/>
    <col min="12807" max="13056" width="9" style="10"/>
    <col min="13057" max="13057" width="6.7109375" style="10" bestFit="1" customWidth="1"/>
    <col min="13058" max="13058" width="41.28515625" style="10" customWidth="1"/>
    <col min="13059" max="13059" width="6" style="10" bestFit="1" customWidth="1"/>
    <col min="13060" max="13060" width="3.7109375" style="10" customWidth="1"/>
    <col min="13061" max="13061" width="15.28515625" style="10" customWidth="1"/>
    <col min="13062" max="13062" width="13.42578125" style="10" customWidth="1"/>
    <col min="13063" max="13312" width="9" style="10"/>
    <col min="13313" max="13313" width="6.7109375" style="10" bestFit="1" customWidth="1"/>
    <col min="13314" max="13314" width="41.28515625" style="10" customWidth="1"/>
    <col min="13315" max="13315" width="6" style="10" bestFit="1" customWidth="1"/>
    <col min="13316" max="13316" width="3.7109375" style="10" customWidth="1"/>
    <col min="13317" max="13317" width="15.28515625" style="10" customWidth="1"/>
    <col min="13318" max="13318" width="13.42578125" style="10" customWidth="1"/>
    <col min="13319" max="13568" width="9" style="10"/>
    <col min="13569" max="13569" width="6.7109375" style="10" bestFit="1" customWidth="1"/>
    <col min="13570" max="13570" width="41.28515625" style="10" customWidth="1"/>
    <col min="13571" max="13571" width="6" style="10" bestFit="1" customWidth="1"/>
    <col min="13572" max="13572" width="3.7109375" style="10" customWidth="1"/>
    <col min="13573" max="13573" width="15.28515625" style="10" customWidth="1"/>
    <col min="13574" max="13574" width="13.42578125" style="10" customWidth="1"/>
    <col min="13575" max="13824" width="9" style="10"/>
    <col min="13825" max="13825" width="6.7109375" style="10" bestFit="1" customWidth="1"/>
    <col min="13826" max="13826" width="41.28515625" style="10" customWidth="1"/>
    <col min="13827" max="13827" width="6" style="10" bestFit="1" customWidth="1"/>
    <col min="13828" max="13828" width="3.7109375" style="10" customWidth="1"/>
    <col min="13829" max="13829" width="15.28515625" style="10" customWidth="1"/>
    <col min="13830" max="13830" width="13.42578125" style="10" customWidth="1"/>
    <col min="13831" max="14080" width="9" style="10"/>
    <col min="14081" max="14081" width="6.7109375" style="10" bestFit="1" customWidth="1"/>
    <col min="14082" max="14082" width="41.28515625" style="10" customWidth="1"/>
    <col min="14083" max="14083" width="6" style="10" bestFit="1" customWidth="1"/>
    <col min="14084" max="14084" width="3.7109375" style="10" customWidth="1"/>
    <col min="14085" max="14085" width="15.28515625" style="10" customWidth="1"/>
    <col min="14086" max="14086" width="13.42578125" style="10" customWidth="1"/>
    <col min="14087" max="14336" width="9" style="10"/>
    <col min="14337" max="14337" width="6.7109375" style="10" bestFit="1" customWidth="1"/>
    <col min="14338" max="14338" width="41.28515625" style="10" customWidth="1"/>
    <col min="14339" max="14339" width="6" style="10" bestFit="1" customWidth="1"/>
    <col min="14340" max="14340" width="3.7109375" style="10" customWidth="1"/>
    <col min="14341" max="14341" width="15.28515625" style="10" customWidth="1"/>
    <col min="14342" max="14342" width="13.42578125" style="10" customWidth="1"/>
    <col min="14343" max="14592" width="9" style="10"/>
    <col min="14593" max="14593" width="6.7109375" style="10" bestFit="1" customWidth="1"/>
    <col min="14594" max="14594" width="41.28515625" style="10" customWidth="1"/>
    <col min="14595" max="14595" width="6" style="10" bestFit="1" customWidth="1"/>
    <col min="14596" max="14596" width="3.7109375" style="10" customWidth="1"/>
    <col min="14597" max="14597" width="15.28515625" style="10" customWidth="1"/>
    <col min="14598" max="14598" width="13.42578125" style="10" customWidth="1"/>
    <col min="14599" max="14848" width="9" style="10"/>
    <col min="14849" max="14849" width="6.7109375" style="10" bestFit="1" customWidth="1"/>
    <col min="14850" max="14850" width="41.28515625" style="10" customWidth="1"/>
    <col min="14851" max="14851" width="6" style="10" bestFit="1" customWidth="1"/>
    <col min="14852" max="14852" width="3.7109375" style="10" customWidth="1"/>
    <col min="14853" max="14853" width="15.28515625" style="10" customWidth="1"/>
    <col min="14854" max="14854" width="13.42578125" style="10" customWidth="1"/>
    <col min="14855" max="15104" width="9" style="10"/>
    <col min="15105" max="15105" width="6.7109375" style="10" bestFit="1" customWidth="1"/>
    <col min="15106" max="15106" width="41.28515625" style="10" customWidth="1"/>
    <col min="15107" max="15107" width="6" style="10" bestFit="1" customWidth="1"/>
    <col min="15108" max="15108" width="3.7109375" style="10" customWidth="1"/>
    <col min="15109" max="15109" width="15.28515625" style="10" customWidth="1"/>
    <col min="15110" max="15110" width="13.42578125" style="10" customWidth="1"/>
    <col min="15111" max="15360" width="9" style="10"/>
    <col min="15361" max="15361" width="6.7109375" style="10" bestFit="1" customWidth="1"/>
    <col min="15362" max="15362" width="41.28515625" style="10" customWidth="1"/>
    <col min="15363" max="15363" width="6" style="10" bestFit="1" customWidth="1"/>
    <col min="15364" max="15364" width="3.7109375" style="10" customWidth="1"/>
    <col min="15365" max="15365" width="15.28515625" style="10" customWidth="1"/>
    <col min="15366" max="15366" width="13.42578125" style="10" customWidth="1"/>
    <col min="15367" max="15616" width="9" style="10"/>
    <col min="15617" max="15617" width="6.7109375" style="10" bestFit="1" customWidth="1"/>
    <col min="15618" max="15618" width="41.28515625" style="10" customWidth="1"/>
    <col min="15619" max="15619" width="6" style="10" bestFit="1" customWidth="1"/>
    <col min="15620" max="15620" width="3.7109375" style="10" customWidth="1"/>
    <col min="15621" max="15621" width="15.28515625" style="10" customWidth="1"/>
    <col min="15622" max="15622" width="13.42578125" style="10" customWidth="1"/>
    <col min="15623" max="15872" width="9" style="10"/>
    <col min="15873" max="15873" width="6.7109375" style="10" bestFit="1" customWidth="1"/>
    <col min="15874" max="15874" width="41.28515625" style="10" customWidth="1"/>
    <col min="15875" max="15875" width="6" style="10" bestFit="1" customWidth="1"/>
    <col min="15876" max="15876" width="3.7109375" style="10" customWidth="1"/>
    <col min="15877" max="15877" width="15.28515625" style="10" customWidth="1"/>
    <col min="15878" max="15878" width="13.42578125" style="10" customWidth="1"/>
    <col min="15879" max="16128" width="9" style="10"/>
    <col min="16129" max="16129" width="6.7109375" style="10" bestFit="1" customWidth="1"/>
    <col min="16130" max="16130" width="41.28515625" style="10" customWidth="1"/>
    <col min="16131" max="16131" width="6" style="10" bestFit="1" customWidth="1"/>
    <col min="16132" max="16132" width="3.7109375" style="10" customWidth="1"/>
    <col min="16133" max="16133" width="15.28515625" style="10" customWidth="1"/>
    <col min="16134" max="16134" width="13.42578125" style="10" customWidth="1"/>
    <col min="16135" max="16384" width="9" style="10"/>
  </cols>
  <sheetData>
    <row r="1" spans="1:7" x14ac:dyDescent="0.2">
      <c r="A1" s="50" t="s">
        <v>30</v>
      </c>
      <c r="B1" s="7" t="s">
        <v>8</v>
      </c>
      <c r="C1" s="138"/>
      <c r="D1" s="138"/>
      <c r="E1" s="150"/>
      <c r="F1" s="150"/>
    </row>
    <row r="2" spans="1:7" x14ac:dyDescent="0.2">
      <c r="A2" s="50" t="s">
        <v>31</v>
      </c>
      <c r="B2" s="7" t="s">
        <v>14</v>
      </c>
      <c r="C2" s="138"/>
      <c r="D2" s="138"/>
      <c r="E2" s="150"/>
      <c r="F2" s="150"/>
    </row>
    <row r="3" spans="1:7" x14ac:dyDescent="0.2">
      <c r="A3" s="50" t="s">
        <v>29</v>
      </c>
      <c r="B3" s="7" t="s">
        <v>134</v>
      </c>
      <c r="C3" s="343"/>
      <c r="D3" s="344"/>
      <c r="E3" s="137"/>
      <c r="F3" s="51"/>
    </row>
    <row r="4" spans="1:7" x14ac:dyDescent="0.2">
      <c r="A4" s="50"/>
      <c r="B4" s="7" t="s">
        <v>135</v>
      </c>
      <c r="C4" s="208"/>
      <c r="D4" s="318"/>
      <c r="E4" s="137"/>
      <c r="F4" s="51"/>
    </row>
    <row r="5" spans="1:7" x14ac:dyDescent="0.2">
      <c r="A5" s="50"/>
      <c r="B5" s="7"/>
      <c r="C5" s="138"/>
      <c r="D5" s="138"/>
      <c r="E5" s="150"/>
      <c r="F5" s="150"/>
    </row>
    <row r="6" spans="1:7" s="31" customFormat="1" ht="76.5" x14ac:dyDescent="0.2">
      <c r="A6" s="128" t="s">
        <v>0</v>
      </c>
      <c r="B6" s="125" t="s">
        <v>13</v>
      </c>
      <c r="C6" s="126" t="s">
        <v>9</v>
      </c>
      <c r="D6" s="126" t="s">
        <v>10</v>
      </c>
      <c r="E6" s="151" t="s">
        <v>20</v>
      </c>
      <c r="F6" s="151" t="s">
        <v>21</v>
      </c>
    </row>
    <row r="7" spans="1:7" s="33" customFormat="1" x14ac:dyDescent="0.2">
      <c r="A7" s="114">
        <v>1</v>
      </c>
      <c r="B7" s="115"/>
      <c r="C7" s="116"/>
      <c r="D7" s="152"/>
      <c r="E7" s="117"/>
      <c r="F7" s="117"/>
    </row>
    <row r="8" spans="1:7" ht="29.25" customHeight="1" x14ac:dyDescent="0.2">
      <c r="A8" s="118"/>
      <c r="B8" s="170" t="s">
        <v>136</v>
      </c>
      <c r="C8" s="119">
        <v>16</v>
      </c>
      <c r="D8" s="139" t="s">
        <v>1</v>
      </c>
      <c r="E8" s="171">
        <v>440</v>
      </c>
      <c r="F8" s="172">
        <f>+C8*E8</f>
        <v>7040</v>
      </c>
      <c r="G8" s="11"/>
    </row>
    <row r="9" spans="1:7" x14ac:dyDescent="0.2">
      <c r="A9" s="121"/>
      <c r="B9" s="120"/>
      <c r="C9" s="139"/>
      <c r="D9" s="123"/>
      <c r="E9" s="122"/>
      <c r="F9" s="123"/>
      <c r="G9" s="11"/>
    </row>
    <row r="10" spans="1:7" x14ac:dyDescent="0.2">
      <c r="A10" s="53"/>
      <c r="B10" s="23" t="s">
        <v>84</v>
      </c>
      <c r="C10" s="140"/>
      <c r="D10" s="153"/>
      <c r="E10" s="154"/>
      <c r="F10" s="154">
        <f>+F8</f>
        <v>7040</v>
      </c>
      <c r="G10" s="11"/>
    </row>
    <row r="11" spans="1:7" x14ac:dyDescent="0.2">
      <c r="A11" s="124"/>
      <c r="B11" s="104"/>
      <c r="C11" s="141"/>
      <c r="D11" s="141"/>
      <c r="E11" s="155"/>
      <c r="F11" s="155"/>
    </row>
    <row r="12" spans="1:7" x14ac:dyDescent="0.2">
      <c r="A12" s="95">
        <f>COUNT(A7+1)</f>
        <v>1</v>
      </c>
      <c r="B12" s="34" t="s">
        <v>33</v>
      </c>
      <c r="C12" s="142"/>
      <c r="D12" s="142"/>
      <c r="E12" s="32"/>
      <c r="F12" s="32"/>
    </row>
    <row r="13" spans="1:7" ht="25.5" x14ac:dyDescent="0.2">
      <c r="A13" s="95"/>
      <c r="B13" s="105" t="s">
        <v>59</v>
      </c>
      <c r="C13" s="143"/>
      <c r="D13" s="143"/>
      <c r="E13" s="156"/>
      <c r="F13" s="156"/>
    </row>
    <row r="14" spans="1:7" ht="14.25" x14ac:dyDescent="0.2">
      <c r="A14" s="95"/>
      <c r="B14" s="86" t="s">
        <v>69</v>
      </c>
      <c r="C14" s="144">
        <v>240</v>
      </c>
      <c r="D14" s="143" t="s">
        <v>19</v>
      </c>
      <c r="E14" s="157">
        <v>0</v>
      </c>
      <c r="F14" s="158">
        <f>C14*E14</f>
        <v>0</v>
      </c>
    </row>
    <row r="15" spans="1:7" x14ac:dyDescent="0.2">
      <c r="A15" s="97"/>
      <c r="B15" s="106"/>
      <c r="C15" s="145"/>
      <c r="D15" s="148"/>
      <c r="E15" s="159"/>
      <c r="F15" s="159"/>
    </row>
    <row r="16" spans="1:7" x14ac:dyDescent="0.2">
      <c r="A16" s="98"/>
      <c r="B16" s="109"/>
      <c r="C16" s="146"/>
      <c r="D16" s="147"/>
      <c r="E16" s="160"/>
      <c r="F16" s="161"/>
    </row>
    <row r="17" spans="1:6" x14ac:dyDescent="0.2">
      <c r="A17" s="95">
        <f>COUNT($A$12:A15)+1</f>
        <v>2</v>
      </c>
      <c r="B17" s="34" t="s">
        <v>52</v>
      </c>
      <c r="C17" s="144"/>
      <c r="D17" s="143"/>
      <c r="E17" s="162"/>
      <c r="F17" s="156"/>
    </row>
    <row r="18" spans="1:6" ht="25.5" x14ac:dyDescent="0.2">
      <c r="A18" s="95"/>
      <c r="B18" s="93" t="s">
        <v>72</v>
      </c>
      <c r="C18" s="144"/>
      <c r="D18" s="143"/>
      <c r="E18" s="162"/>
      <c r="F18" s="156"/>
    </row>
    <row r="19" spans="1:6" x14ac:dyDescent="0.2">
      <c r="A19" s="95"/>
      <c r="B19" s="86" t="s">
        <v>75</v>
      </c>
      <c r="C19" s="144">
        <v>16</v>
      </c>
      <c r="D19" s="143" t="s">
        <v>1</v>
      </c>
      <c r="E19" s="157">
        <v>0</v>
      </c>
      <c r="F19" s="156">
        <f t="shared" ref="F19" si="0">C19*E19</f>
        <v>0</v>
      </c>
    </row>
    <row r="20" spans="1:6" x14ac:dyDescent="0.2">
      <c r="A20" s="97"/>
      <c r="B20" s="106"/>
      <c r="C20" s="145"/>
      <c r="D20" s="148"/>
      <c r="E20" s="159"/>
      <c r="F20" s="159"/>
    </row>
    <row r="21" spans="1:6" x14ac:dyDescent="0.2">
      <c r="A21" s="98"/>
      <c r="B21" s="107"/>
      <c r="C21" s="146"/>
      <c r="D21" s="147"/>
      <c r="E21" s="160"/>
      <c r="F21" s="161"/>
    </row>
    <row r="22" spans="1:6" x14ac:dyDescent="0.2">
      <c r="A22" s="95">
        <f>COUNT($A$12:A21)+1</f>
        <v>3</v>
      </c>
      <c r="B22" s="75" t="s">
        <v>24</v>
      </c>
      <c r="C22" s="144"/>
      <c r="D22" s="163"/>
      <c r="E22" s="156"/>
      <c r="F22" s="164"/>
    </row>
    <row r="23" spans="1:6" ht="38.25" x14ac:dyDescent="0.2">
      <c r="A23" s="95"/>
      <c r="B23" s="110" t="s">
        <v>58</v>
      </c>
      <c r="C23" s="144"/>
      <c r="D23" s="48"/>
      <c r="E23" s="158"/>
      <c r="F23" s="158"/>
    </row>
    <row r="24" spans="1:6" x14ac:dyDescent="0.2">
      <c r="A24" s="95"/>
      <c r="B24" s="77" t="s">
        <v>55</v>
      </c>
      <c r="C24" s="144">
        <v>16</v>
      </c>
      <c r="D24" s="48" t="s">
        <v>1</v>
      </c>
      <c r="E24" s="157">
        <v>0</v>
      </c>
      <c r="F24" s="156">
        <f>C24*E24</f>
        <v>0</v>
      </c>
    </row>
    <row r="25" spans="1:6" x14ac:dyDescent="0.2">
      <c r="A25" s="97"/>
      <c r="B25" s="78"/>
      <c r="C25" s="145"/>
      <c r="D25" s="165"/>
      <c r="E25" s="159"/>
      <c r="F25" s="159"/>
    </row>
    <row r="26" spans="1:6" x14ac:dyDescent="0.2">
      <c r="A26" s="98"/>
      <c r="B26" s="107"/>
      <c r="C26" s="146"/>
      <c r="D26" s="147"/>
      <c r="E26" s="160"/>
      <c r="F26" s="161"/>
    </row>
    <row r="27" spans="1:6" x14ac:dyDescent="0.2">
      <c r="A27" s="95">
        <f>COUNT($A$12:A26)+1</f>
        <v>4</v>
      </c>
      <c r="B27" s="34" t="s">
        <v>100</v>
      </c>
      <c r="C27" s="144"/>
      <c r="D27" s="143"/>
      <c r="E27" s="162"/>
      <c r="F27" s="156"/>
    </row>
    <row r="28" spans="1:6" x14ac:dyDescent="0.2">
      <c r="A28" s="102"/>
      <c r="B28" s="93" t="s">
        <v>101</v>
      </c>
      <c r="C28" s="144"/>
      <c r="D28" s="143"/>
      <c r="E28" s="162"/>
      <c r="F28" s="156"/>
    </row>
    <row r="29" spans="1:6" x14ac:dyDescent="0.2">
      <c r="A29" s="95"/>
      <c r="B29" s="86" t="s">
        <v>36</v>
      </c>
      <c r="C29" s="144">
        <v>10</v>
      </c>
      <c r="D29" s="143" t="s">
        <v>1</v>
      </c>
      <c r="E29" s="157">
        <v>0</v>
      </c>
      <c r="F29" s="156">
        <f>C29*E29</f>
        <v>0</v>
      </c>
    </row>
    <row r="30" spans="1:6" x14ac:dyDescent="0.2">
      <c r="A30" s="97"/>
      <c r="B30" s="106"/>
      <c r="C30" s="145"/>
      <c r="D30" s="148"/>
      <c r="E30" s="159"/>
      <c r="F30" s="159"/>
    </row>
    <row r="31" spans="1:6" x14ac:dyDescent="0.2">
      <c r="A31" s="98"/>
      <c r="B31" s="109"/>
      <c r="C31" s="146"/>
      <c r="D31" s="147"/>
      <c r="E31" s="160"/>
      <c r="F31" s="161"/>
    </row>
    <row r="32" spans="1:6" x14ac:dyDescent="0.2">
      <c r="A32" s="95">
        <f>COUNT($A$12:A31)+1</f>
        <v>5</v>
      </c>
      <c r="B32" s="34" t="s">
        <v>102</v>
      </c>
      <c r="C32" s="144"/>
      <c r="D32" s="143"/>
      <c r="E32" s="162"/>
      <c r="F32" s="156"/>
    </row>
    <row r="33" spans="1:6" x14ac:dyDescent="0.2">
      <c r="A33" s="95"/>
      <c r="B33" s="93" t="s">
        <v>103</v>
      </c>
      <c r="C33" s="144"/>
      <c r="D33" s="143"/>
      <c r="E33" s="162"/>
      <c r="F33" s="156"/>
    </row>
    <row r="34" spans="1:6" x14ac:dyDescent="0.2">
      <c r="A34" s="95"/>
      <c r="B34" s="86" t="s">
        <v>36</v>
      </c>
      <c r="C34" s="144">
        <v>10</v>
      </c>
      <c r="D34" s="143" t="s">
        <v>1</v>
      </c>
      <c r="E34" s="157">
        <v>0</v>
      </c>
      <c r="F34" s="156">
        <f>C34*E34</f>
        <v>0</v>
      </c>
    </row>
    <row r="35" spans="1:6" x14ac:dyDescent="0.2">
      <c r="A35" s="97"/>
      <c r="B35" s="106"/>
      <c r="C35" s="145"/>
      <c r="D35" s="148"/>
      <c r="E35" s="159"/>
      <c r="F35" s="159"/>
    </row>
    <row r="36" spans="1:6" x14ac:dyDescent="0.2">
      <c r="A36" s="98"/>
      <c r="B36" s="109" t="s">
        <v>17</v>
      </c>
      <c r="C36" s="146"/>
      <c r="D36" s="147"/>
      <c r="E36" s="160"/>
      <c r="F36" s="161"/>
    </row>
    <row r="37" spans="1:6" x14ac:dyDescent="0.2">
      <c r="A37" s="95">
        <f>COUNT($A$12:A36)+1</f>
        <v>6</v>
      </c>
      <c r="B37" s="34" t="s">
        <v>38</v>
      </c>
      <c r="C37" s="144"/>
      <c r="D37" s="143"/>
      <c r="E37" s="162"/>
      <c r="F37" s="156"/>
    </row>
    <row r="38" spans="1:6" x14ac:dyDescent="0.2">
      <c r="A38" s="95"/>
      <c r="B38" s="93" t="s">
        <v>39</v>
      </c>
      <c r="C38" s="144"/>
      <c r="D38" s="143"/>
      <c r="E38" s="162"/>
      <c r="F38" s="156"/>
    </row>
    <row r="39" spans="1:6" x14ac:dyDescent="0.2">
      <c r="A39" s="95"/>
      <c r="B39" s="86" t="s">
        <v>76</v>
      </c>
      <c r="C39" s="144">
        <v>1</v>
      </c>
      <c r="D39" s="143" t="s">
        <v>1</v>
      </c>
      <c r="E39" s="157">
        <v>0</v>
      </c>
      <c r="F39" s="156">
        <f>C39*E39</f>
        <v>0</v>
      </c>
    </row>
    <row r="40" spans="1:6" x14ac:dyDescent="0.2">
      <c r="A40" s="97"/>
      <c r="B40" s="106"/>
      <c r="C40" s="145"/>
      <c r="D40" s="148"/>
      <c r="E40" s="159"/>
      <c r="F40" s="159"/>
    </row>
    <row r="41" spans="1:6" x14ac:dyDescent="0.2">
      <c r="A41" s="98"/>
      <c r="B41" s="109" t="s">
        <v>17</v>
      </c>
      <c r="C41" s="146"/>
      <c r="D41" s="147"/>
      <c r="E41" s="160"/>
      <c r="F41" s="161"/>
    </row>
    <row r="42" spans="1:6" x14ac:dyDescent="0.2">
      <c r="A42" s="95">
        <f>COUNT($A$12:A41)+1</f>
        <v>7</v>
      </c>
      <c r="B42" s="34" t="s">
        <v>41</v>
      </c>
      <c r="C42" s="144"/>
      <c r="D42" s="143"/>
      <c r="E42" s="162"/>
      <c r="F42" s="156"/>
    </row>
    <row r="43" spans="1:6" ht="25.5" x14ac:dyDescent="0.2">
      <c r="A43" s="95"/>
      <c r="B43" s="93" t="s">
        <v>60</v>
      </c>
      <c r="C43" s="144"/>
      <c r="D43" s="143"/>
      <c r="E43" s="162"/>
      <c r="F43" s="156"/>
    </row>
    <row r="44" spans="1:6" x14ac:dyDescent="0.2">
      <c r="A44" s="95"/>
      <c r="B44" s="86" t="s">
        <v>80</v>
      </c>
      <c r="C44" s="144">
        <v>65</v>
      </c>
      <c r="D44" s="143" t="s">
        <v>1</v>
      </c>
      <c r="E44" s="157">
        <v>0</v>
      </c>
      <c r="F44" s="156">
        <f>C44*E44</f>
        <v>0</v>
      </c>
    </row>
    <row r="45" spans="1:6" x14ac:dyDescent="0.2">
      <c r="A45" s="97"/>
      <c r="B45" s="106"/>
      <c r="C45" s="145"/>
      <c r="D45" s="148"/>
      <c r="E45" s="159"/>
      <c r="F45" s="159"/>
    </row>
    <row r="46" spans="1:6" x14ac:dyDescent="0.2">
      <c r="A46" s="98"/>
      <c r="B46" s="107"/>
      <c r="C46" s="146"/>
      <c r="D46" s="147"/>
      <c r="E46" s="160"/>
      <c r="F46" s="161"/>
    </row>
    <row r="47" spans="1:6" x14ac:dyDescent="0.2">
      <c r="A47" s="95">
        <f>COUNT($A$12:A46)+1</f>
        <v>8</v>
      </c>
      <c r="B47" s="34" t="s">
        <v>56</v>
      </c>
      <c r="C47" s="144"/>
      <c r="D47" s="143"/>
      <c r="E47" s="162"/>
      <c r="F47" s="156"/>
    </row>
    <row r="48" spans="1:6" ht="178.5" x14ac:dyDescent="0.2">
      <c r="A48" s="95"/>
      <c r="B48" s="108" t="s">
        <v>106</v>
      </c>
      <c r="C48" s="144"/>
      <c r="D48" s="143"/>
      <c r="E48" s="143"/>
      <c r="F48" s="143"/>
    </row>
    <row r="49" spans="1:7" x14ac:dyDescent="0.2">
      <c r="A49" s="95"/>
      <c r="B49" s="86" t="s">
        <v>74</v>
      </c>
      <c r="C49" s="144">
        <v>10</v>
      </c>
      <c r="D49" s="143" t="s">
        <v>1</v>
      </c>
      <c r="E49" s="157">
        <v>0</v>
      </c>
      <c r="F49" s="156">
        <f>C49*E49</f>
        <v>0</v>
      </c>
    </row>
    <row r="50" spans="1:7" x14ac:dyDescent="0.2">
      <c r="A50" s="97"/>
      <c r="B50" s="106"/>
      <c r="C50" s="145"/>
      <c r="D50" s="148"/>
      <c r="E50" s="159"/>
      <c r="F50" s="159"/>
    </row>
    <row r="51" spans="1:7" x14ac:dyDescent="0.2">
      <c r="A51" s="98"/>
      <c r="B51" s="107"/>
      <c r="C51" s="146"/>
      <c r="D51" s="147"/>
      <c r="E51" s="160"/>
      <c r="F51" s="161"/>
    </row>
    <row r="52" spans="1:7" x14ac:dyDescent="0.2">
      <c r="A52" s="95">
        <f>COUNT($A$12:A51)+1</f>
        <v>9</v>
      </c>
      <c r="B52" s="34" t="s">
        <v>98</v>
      </c>
      <c r="C52" s="144"/>
      <c r="D52" s="143"/>
      <c r="E52" s="162"/>
      <c r="F52" s="156"/>
    </row>
    <row r="53" spans="1:7" ht="165.75" x14ac:dyDescent="0.2">
      <c r="A53" s="95"/>
      <c r="B53" s="108" t="s">
        <v>104</v>
      </c>
      <c r="C53" s="144"/>
      <c r="D53" s="143"/>
      <c r="E53" s="143"/>
      <c r="F53" s="143"/>
    </row>
    <row r="54" spans="1:7" x14ac:dyDescent="0.2">
      <c r="A54" s="95"/>
      <c r="B54" s="86" t="s">
        <v>74</v>
      </c>
      <c r="C54" s="144">
        <v>6</v>
      </c>
      <c r="D54" s="143" t="s">
        <v>1</v>
      </c>
      <c r="E54" s="157">
        <v>0</v>
      </c>
      <c r="F54" s="156">
        <f>C54*E54</f>
        <v>0</v>
      </c>
    </row>
    <row r="55" spans="1:7" x14ac:dyDescent="0.2">
      <c r="A55" s="97"/>
      <c r="B55" s="106"/>
      <c r="C55" s="145"/>
      <c r="D55" s="148"/>
      <c r="E55" s="159"/>
      <c r="F55" s="159"/>
    </row>
    <row r="56" spans="1:7" x14ac:dyDescent="0.2">
      <c r="A56" s="98"/>
      <c r="B56" s="112"/>
      <c r="C56" s="146"/>
      <c r="D56" s="166"/>
      <c r="E56" s="167"/>
      <c r="F56" s="167"/>
    </row>
    <row r="57" spans="1:7" x14ac:dyDescent="0.2">
      <c r="A57" s="95">
        <f>COUNT($A$12:A55)+1</f>
        <v>10</v>
      </c>
      <c r="B57" s="34" t="s">
        <v>63</v>
      </c>
      <c r="C57" s="144"/>
      <c r="D57" s="143"/>
      <c r="E57" s="156"/>
      <c r="F57" s="156"/>
    </row>
    <row r="58" spans="1:7" ht="38.25" x14ac:dyDescent="0.2">
      <c r="A58" s="95"/>
      <c r="B58" s="108" t="s">
        <v>64</v>
      </c>
      <c r="C58" s="144"/>
      <c r="D58" s="143"/>
      <c r="E58" s="156"/>
      <c r="F58" s="156"/>
    </row>
    <row r="59" spans="1:7" ht="14.25" x14ac:dyDescent="0.2">
      <c r="A59" s="95"/>
      <c r="B59" s="111"/>
      <c r="C59" s="144">
        <v>240</v>
      </c>
      <c r="D59" s="143" t="s">
        <v>19</v>
      </c>
      <c r="E59" s="157">
        <v>0</v>
      </c>
      <c r="F59" s="156">
        <f>C59*E59</f>
        <v>0</v>
      </c>
    </row>
    <row r="60" spans="1:7" x14ac:dyDescent="0.2">
      <c r="A60" s="97"/>
      <c r="B60" s="113"/>
      <c r="C60" s="145"/>
      <c r="D60" s="148"/>
      <c r="E60" s="159"/>
      <c r="F60" s="159"/>
    </row>
    <row r="62" spans="1:7" x14ac:dyDescent="0.2">
      <c r="A62" s="53"/>
      <c r="B62" s="23" t="s">
        <v>84</v>
      </c>
      <c r="C62" s="140"/>
      <c r="D62" s="153"/>
      <c r="E62" s="154"/>
      <c r="F62" s="154">
        <f>SUM(F14:F59)</f>
        <v>0</v>
      </c>
      <c r="G62" s="11"/>
    </row>
  </sheetData>
  <sheetProtection algorithmName="SHA-512" hashValue="6J342Njb+5QRQ3asv9ccXA/BBCsAY5holJdu1iowJr9OpXHHe4u1Dq5sR6WVcYo5HleFryeKZCOLBIl0/DXXKg==" saltValue="K82oHZ+tF42Lm+O3nwIdhg==" spinCount="100000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</oddHeader>
    <oddFooter>&amp;C&amp;"Arial,Navadno"&amp;P / &amp;N</oddFooter>
  </headerFooter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6</vt:i4>
      </vt:variant>
    </vt:vector>
  </HeadingPairs>
  <TitlesOfParts>
    <vt:vector size="25" baseType="lpstr">
      <vt:lpstr>Rekapitulacija_SD</vt:lpstr>
      <vt:lpstr>N 30820_SD</vt:lpstr>
      <vt:lpstr>N-30805_SD</vt:lpstr>
      <vt:lpstr>N 30824_SD</vt:lpstr>
      <vt:lpstr>N 30487_SD</vt:lpstr>
      <vt:lpstr>N 30498 SD</vt:lpstr>
      <vt:lpstr>N 30497 SD</vt:lpstr>
      <vt:lpstr>N-30827 SD</vt:lpstr>
      <vt:lpstr>SP-30809 SD</vt:lpstr>
      <vt:lpstr>SP-30813 SD</vt:lpstr>
      <vt:lpstr>SP-30814 SD</vt:lpstr>
      <vt:lpstr>SP-30815 SD</vt:lpstr>
      <vt:lpstr>SP-30816 SD</vt:lpstr>
      <vt:lpstr>SP-30817 SD</vt:lpstr>
      <vt:lpstr>SP-30818 SD</vt:lpstr>
      <vt:lpstr>SP-30819 SD</vt:lpstr>
      <vt:lpstr>PP_SON_PE32_SD</vt:lpstr>
      <vt:lpstr>PP_SON_PE63_SD</vt:lpstr>
      <vt:lpstr>PP_TIP1_PE32+TIP1_PE32_KPL_SD</vt:lpstr>
      <vt:lpstr>PP_SON_PE32_SD!Področje_tiskanja</vt:lpstr>
      <vt:lpstr>'PP_TIP1_PE32+TIP1_PE32_KPL_SD'!Področje_tiskanja</vt:lpstr>
      <vt:lpstr>Rekapitulacija_SD!Področje_tiskanja</vt:lpstr>
      <vt:lpstr>'N 30820_SD'!Tiskanje_naslovov</vt:lpstr>
      <vt:lpstr>'N 30824_SD'!Tiskanje_naslovov</vt:lpstr>
      <vt:lpstr>PP_SON_PE32_SD!Tiskanje_naslovov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test</dc:creator>
  <dc:description>izdelan: 31/08-2005</dc:description>
  <cp:lastModifiedBy>test</cp:lastModifiedBy>
  <cp:lastPrinted>2021-08-18T10:18:43Z</cp:lastPrinted>
  <dcterms:created xsi:type="dcterms:W3CDTF">1999-05-03T05:58:28Z</dcterms:created>
  <dcterms:modified xsi:type="dcterms:W3CDTF">2022-04-13T07:47:15Z</dcterms:modified>
</cp:coreProperties>
</file>